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15" tabRatio="542"/>
  </bookViews>
  <sheets>
    <sheet name="1" sheetId="17" r:id="rId1"/>
  </sheets>
  <externalReferences>
    <externalReference r:id="rId2"/>
  </externalReferences>
  <definedNames>
    <definedName name="_xlnm.Print_Area" localSheetId="0">'1'!$A$1:$U$30</definedName>
    <definedName name="_xlnm.Print_Titles" localSheetId="0">'1'!$1:$6</definedName>
  </definedNames>
  <calcPr calcId="144525"/>
</workbook>
</file>

<file path=xl/sharedStrings.xml><?xml version="1.0" encoding="utf-8"?>
<sst xmlns="http://schemas.openxmlformats.org/spreadsheetml/2006/main" count="76" uniqueCount="53">
  <si>
    <t>排水工程数量表</t>
  </si>
  <si>
    <t>起点桩号需输入识别符如：A0，终点桩号只输入数字</t>
  </si>
  <si>
    <t>S3-2-36</t>
  </si>
  <si>
    <t>序
号</t>
  </si>
  <si>
    <t>起 讫
桩 号</t>
  </si>
  <si>
    <t>边 沟
类 型</t>
  </si>
  <si>
    <t>位
置</t>
  </si>
  <si>
    <t>长
度</t>
  </si>
  <si>
    <t>边 沟
尺 寸</t>
  </si>
  <si>
    <t>U型槽边沟</t>
  </si>
  <si>
    <t>挖 基
土 方</t>
  </si>
  <si>
    <t>钢筋混凝土盖板</t>
  </si>
  <si>
    <t>C30水泥
混凝土
台  帽</t>
  </si>
  <si>
    <t>C15水泥
混凝土
基  础</t>
  </si>
  <si>
    <t>拆除原有
40cm矩形混凝土边沟</t>
  </si>
  <si>
    <t>备注</t>
  </si>
  <si>
    <t xml:space="preserve">入户盖板米数      </t>
  </si>
  <si>
    <t>扣除无需修建长度</t>
  </si>
  <si>
    <t>边沟             尺寸</t>
  </si>
  <si>
    <t>边沟尺寸   (cm)</t>
  </si>
  <si>
    <r>
      <rPr>
        <sz val="10"/>
        <rFont val="宋体"/>
        <charset val="134"/>
      </rPr>
      <t>C30水泥混凝土压顶
(m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)</t>
    </r>
  </si>
  <si>
    <r>
      <rPr>
        <sz val="10"/>
        <rFont val="宋体"/>
        <charset val="134"/>
      </rPr>
      <t>C30水泥混凝土台帽
(m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)</t>
    </r>
  </si>
  <si>
    <r>
      <rPr>
        <sz val="10"/>
        <rFont val="宋体"/>
        <charset val="134"/>
      </rPr>
      <t>C15水泥混凝土基础
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</si>
  <si>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砂砾      垫层1
(m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)</t>
    </r>
  </si>
  <si>
    <r>
      <rPr>
        <sz val="10"/>
        <rFont val="宋体"/>
        <charset val="134"/>
      </rPr>
      <t>砂砾      垫层2
(m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)</t>
    </r>
  </si>
  <si>
    <r>
      <rPr>
        <sz val="11"/>
        <rFont val="宋体"/>
        <charset val="134"/>
      </rPr>
      <t>挖基    土方1(m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)</t>
    </r>
  </si>
  <si>
    <r>
      <rPr>
        <sz val="11"/>
        <rFont val="宋体"/>
        <charset val="134"/>
      </rPr>
      <t>挖基    土方2(m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)</t>
    </r>
  </si>
  <si>
    <t>30号盖板混凝土</t>
  </si>
  <si>
    <t>钢筋</t>
  </si>
  <si>
    <t>U型槽</t>
  </si>
  <si>
    <t>C30水泥混凝土压顶</t>
  </si>
  <si>
    <t>砂 砾      垫 层</t>
  </si>
  <si>
    <t>盖 板      长 度</t>
  </si>
  <si>
    <t>C30     混凝土</t>
  </si>
  <si>
    <t>HRB400</t>
  </si>
  <si>
    <t>起
点
桩
号</t>
  </si>
  <si>
    <t>终
点
桩
号</t>
  </si>
  <si>
    <t>(m)</t>
  </si>
  <si>
    <t>(cm)</t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</si>
  <si>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)</t>
    </r>
  </si>
  <si>
    <t>(kg)</t>
  </si>
  <si>
    <t>(米)</t>
  </si>
  <si>
    <t>J163.894</t>
  </si>
  <si>
    <t>右侧</t>
  </si>
  <si>
    <t>50U型槽</t>
  </si>
  <si>
    <t>40U型槽</t>
  </si>
  <si>
    <t>60U型槽</t>
  </si>
  <si>
    <t>80U型槽</t>
  </si>
  <si>
    <t>100U型槽</t>
  </si>
  <si>
    <t>合计：</t>
  </si>
  <si>
    <t>编制：</t>
  </si>
  <si>
    <t>复核:</t>
  </si>
  <si>
    <t>审核：</t>
  </si>
</sst>
</file>

<file path=xl/styles.xml><?xml version="1.0" encoding="utf-8"?>
<styleSheet xmlns="http://schemas.openxmlformats.org/spreadsheetml/2006/main">
  <numFmts count="1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_(&quot;$&quot;* #,##0.00_);_(&quot;$&quot;* \(#,##0.00\);_(&quot;$&quot;* &quot;-&quot;??_);_(@_)"/>
    <numFmt numFmtId="178" formatCode="_ \¥* #,##0.00_ ;_ \¥* \-#,##0.00_ ;_ \¥* &quot;-&quot;??_ ;_ @_ "/>
    <numFmt numFmtId="179" formatCode="&quot;AK&quot;0\+000.0"/>
    <numFmt numFmtId="180" formatCode="\K0\+000"/>
    <numFmt numFmtId="181" formatCode="\K00\+000"/>
    <numFmt numFmtId="182" formatCode="0.000_ "/>
    <numFmt numFmtId="183" formatCode="0.0_);[Red]\(0.0\)"/>
    <numFmt numFmtId="184" formatCode="&quot;0&quot;00"/>
    <numFmt numFmtId="185" formatCode="0_ "/>
    <numFmt numFmtId="186" formatCode="&quot;第&quot;\ #\ &quot;页&quot;"/>
    <numFmt numFmtId="187" formatCode="&quot;共&quot;\ #\ &quot;页&quot;"/>
    <numFmt numFmtId="188" formatCode="&quot;扣除&quot;###.###&quot;米无需修建处&quot;"/>
    <numFmt numFmtId="189" formatCode="0.0_ "/>
  </numFmts>
  <fonts count="35">
    <font>
      <sz val="12"/>
      <name val="宋体"/>
      <charset val="134"/>
    </font>
    <font>
      <b/>
      <sz val="24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sz val="13"/>
      <name val="宋体"/>
      <charset val="134"/>
    </font>
    <font>
      <b/>
      <sz val="11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b/>
      <sz val="14"/>
      <color rgb="FFFFFF00"/>
      <name val="宋体"/>
      <charset val="134"/>
    </font>
    <font>
      <sz val="12"/>
      <color rgb="FF0070C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vertAlign val="superscript"/>
      <sz val="10"/>
      <name val="宋体"/>
      <charset val="134"/>
    </font>
    <font>
      <vertAlign val="superscript"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5" borderId="3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9" borderId="37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0" fillId="8" borderId="38" applyNumberFormat="0" applyAlignment="0" applyProtection="0">
      <alignment vertical="center"/>
    </xf>
    <xf numFmtId="0" fontId="17" fillId="8" borderId="33" applyNumberFormat="0" applyAlignment="0" applyProtection="0">
      <alignment vertical="center"/>
    </xf>
    <xf numFmtId="0" fontId="31" fillId="30" borderId="3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2" fillId="0" borderId="0"/>
    <xf numFmtId="0" fontId="0" fillId="0" borderId="0"/>
    <xf numFmtId="0" fontId="0" fillId="0" borderId="0">
      <alignment vertical="center"/>
    </xf>
    <xf numFmtId="0" fontId="0" fillId="0" borderId="0"/>
    <xf numFmtId="177" fontId="32" fillId="0" borderId="0" applyFont="0" applyFill="0" applyBorder="0" applyAlignment="0" applyProtection="0"/>
  </cellStyleXfs>
  <cellXfs count="120">
    <xf numFmtId="0" fontId="0" fillId="0" borderId="0" xfId="0"/>
    <xf numFmtId="0" fontId="0" fillId="0" borderId="0" xfId="0" applyFont="1" applyFill="1" applyProtection="1">
      <protection locked="0"/>
    </xf>
    <xf numFmtId="0" fontId="0" fillId="0" borderId="0" xfId="0" applyFill="1" applyAlignment="1" applyProtection="1">
      <alignment horizontal="right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1" fillId="0" borderId="0" xfId="50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vertical="center"/>
    </xf>
    <xf numFmtId="0" fontId="3" fillId="0" borderId="0" xfId="50" applyFont="1" applyBorder="1" applyAlignment="1" applyProtection="1">
      <alignment vertical="center" wrapText="1"/>
      <protection locked="0"/>
    </xf>
    <xf numFmtId="0" fontId="2" fillId="0" borderId="2" xfId="50" applyFont="1" applyFill="1" applyBorder="1" applyAlignment="1" applyProtection="1">
      <alignment horizontal="center" vertical="center" wrapText="1"/>
      <protection locked="0"/>
    </xf>
    <xf numFmtId="0" fontId="2" fillId="0" borderId="3" xfId="50" applyFont="1" applyFill="1" applyBorder="1" applyAlignment="1" applyProtection="1">
      <alignment horizontal="center" vertical="center" wrapText="1"/>
      <protection locked="0"/>
    </xf>
    <xf numFmtId="176" fontId="2" fillId="0" borderId="3" xfId="5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50" applyFont="1" applyFill="1" applyBorder="1" applyAlignment="1" applyProtection="1">
      <alignment horizontal="center" vertical="center" wrapText="1"/>
      <protection locked="0"/>
    </xf>
    <xf numFmtId="0" fontId="2" fillId="0" borderId="5" xfId="50" applyFont="1" applyFill="1" applyBorder="1" applyAlignment="1" applyProtection="1">
      <alignment horizontal="center" vertical="center" wrapText="1"/>
      <protection locked="0"/>
    </xf>
    <xf numFmtId="176" fontId="2" fillId="0" borderId="5" xfId="5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50" applyFont="1" applyFill="1" applyBorder="1" applyAlignment="1" applyProtection="1">
      <alignment horizontal="center" vertical="center" wrapText="1"/>
      <protection hidden="1"/>
    </xf>
    <xf numFmtId="179" fontId="2" fillId="0" borderId="7" xfId="5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52" applyFont="1" applyBorder="1" applyAlignment="1" applyProtection="1">
      <alignment horizontal="center" vertical="center"/>
      <protection hidden="1"/>
    </xf>
    <xf numFmtId="179" fontId="2" fillId="0" borderId="9" xfId="50" applyNumberFormat="1" applyFont="1" applyFill="1" applyBorder="1" applyAlignment="1" applyProtection="1">
      <alignment horizontal="center" vertical="center" wrapText="1"/>
      <protection hidden="1"/>
    </xf>
    <xf numFmtId="180" fontId="2" fillId="0" borderId="5" xfId="5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Fill="1" applyBorder="1" applyAlignment="1" applyProtection="1">
      <alignment horizontal="center" vertical="center"/>
      <protection hidden="1"/>
    </xf>
    <xf numFmtId="0" fontId="2" fillId="0" borderId="5" xfId="50" applyNumberFormat="1" applyFont="1" applyFill="1" applyBorder="1" applyAlignment="1" applyProtection="1">
      <alignment horizontal="center" vertical="center" wrapText="1"/>
      <protection hidden="1"/>
    </xf>
    <xf numFmtId="181" fontId="2" fillId="0" borderId="10" xfId="50" applyNumberFormat="1" applyFont="1" applyFill="1" applyBorder="1" applyAlignment="1" applyProtection="1">
      <alignment horizontal="center" vertical="center" wrapText="1"/>
      <protection hidden="1"/>
    </xf>
    <xf numFmtId="181" fontId="2" fillId="0" borderId="11" xfId="50" applyNumberFormat="1" applyFont="1" applyFill="1" applyBorder="1" applyAlignment="1" applyProtection="1">
      <alignment horizontal="center" vertical="center" wrapText="1"/>
      <protection hidden="1"/>
    </xf>
    <xf numFmtId="181" fontId="2" fillId="0" borderId="12" xfId="50" applyNumberFormat="1" applyFont="1" applyFill="1" applyBorder="1" applyAlignment="1" applyProtection="1">
      <alignment horizontal="center" vertical="center" wrapText="1"/>
      <protection hidden="1"/>
    </xf>
    <xf numFmtId="181" fontId="2" fillId="0" borderId="13" xfId="5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50" applyFont="1" applyFill="1" applyBorder="1" applyAlignment="1" applyProtection="1">
      <alignment horizontal="center" vertical="center" wrapText="1"/>
      <protection hidden="1"/>
    </xf>
    <xf numFmtId="0" fontId="2" fillId="0" borderId="13" xfId="5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50" applyFont="1" applyBorder="1" applyAlignment="1" applyProtection="1">
      <alignment horizontal="center" vertical="center" wrapText="1"/>
      <protection locked="0"/>
    </xf>
    <xf numFmtId="0" fontId="3" fillId="0" borderId="14" xfId="50" applyFont="1" applyBorder="1" applyAlignment="1" applyProtection="1">
      <alignment horizontal="center" vertical="center" wrapText="1"/>
      <protection locked="0"/>
    </xf>
    <xf numFmtId="0" fontId="4" fillId="0" borderId="0" xfId="50" applyFont="1" applyBorder="1" applyAlignment="1" applyProtection="1">
      <alignment horizontal="center" vertical="center" wrapText="1"/>
      <protection locked="0"/>
    </xf>
    <xf numFmtId="0" fontId="3" fillId="0" borderId="0" xfId="50" applyFont="1" applyBorder="1" applyAlignment="1" applyProtection="1">
      <alignment horizontal="right" vertical="center" wrapText="1"/>
      <protection locked="0"/>
    </xf>
    <xf numFmtId="177" fontId="0" fillId="0" borderId="1" xfId="54" applyFont="1" applyBorder="1" applyAlignment="1" applyProtection="1">
      <alignment vertical="center"/>
      <protection locked="0"/>
    </xf>
    <xf numFmtId="0" fontId="2" fillId="0" borderId="15" xfId="50" applyFont="1" applyFill="1" applyBorder="1" applyAlignment="1" applyProtection="1">
      <alignment horizontal="center" vertical="center" wrapText="1"/>
      <protection locked="0"/>
    </xf>
    <xf numFmtId="0" fontId="2" fillId="0" borderId="14" xfId="50" applyFont="1" applyFill="1" applyBorder="1" applyAlignment="1" applyProtection="1">
      <alignment horizontal="center" vertical="center" wrapText="1"/>
      <protection locked="0"/>
    </xf>
    <xf numFmtId="0" fontId="2" fillId="0" borderId="16" xfId="50" applyFont="1" applyFill="1" applyBorder="1" applyAlignment="1" applyProtection="1">
      <alignment horizontal="center" vertical="center" wrapText="1"/>
      <protection locked="0"/>
    </xf>
    <xf numFmtId="0" fontId="2" fillId="0" borderId="3" xfId="50" applyNumberFormat="1" applyFont="1" applyBorder="1" applyAlignment="1" applyProtection="1">
      <alignment horizontal="center" vertical="center" wrapText="1"/>
      <protection locked="0"/>
    </xf>
    <xf numFmtId="0" fontId="2" fillId="0" borderId="17" xfId="50" applyFont="1" applyFill="1" applyBorder="1" applyAlignment="1" applyProtection="1">
      <alignment horizontal="center" vertical="center" wrapText="1"/>
      <protection locked="0"/>
    </xf>
    <xf numFmtId="0" fontId="2" fillId="0" borderId="18" xfId="50" applyFont="1" applyFill="1" applyBorder="1" applyAlignment="1" applyProtection="1">
      <alignment horizontal="center" vertical="center" wrapText="1"/>
      <protection locked="0"/>
    </xf>
    <xf numFmtId="0" fontId="2" fillId="0" borderId="19" xfId="50" applyFont="1" applyFill="1" applyBorder="1" applyAlignment="1" applyProtection="1">
      <alignment horizontal="center" vertical="center" wrapText="1"/>
      <protection locked="0"/>
    </xf>
    <xf numFmtId="0" fontId="2" fillId="0" borderId="5" xfId="5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7" xfId="50" applyFont="1" applyFill="1" applyBorder="1" applyAlignment="1" applyProtection="1">
      <alignment horizontal="center" vertical="center" wrapText="1"/>
      <protection locked="0"/>
    </xf>
    <xf numFmtId="0" fontId="2" fillId="0" borderId="20" xfId="5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5" xfId="50" applyFont="1" applyBorder="1" applyAlignment="1" applyProtection="1">
      <alignment horizontal="center" vertical="center" wrapText="1"/>
      <protection locked="0"/>
    </xf>
    <xf numFmtId="182" fontId="2" fillId="0" borderId="5" xfId="50" applyNumberFormat="1" applyFont="1" applyFill="1" applyBorder="1" applyAlignment="1" applyProtection="1">
      <alignment horizontal="center" vertical="center" wrapText="1"/>
      <protection hidden="1"/>
    </xf>
    <xf numFmtId="182" fontId="2" fillId="0" borderId="13" xfId="50" applyNumberFormat="1" applyFont="1" applyFill="1" applyBorder="1" applyAlignment="1" applyProtection="1">
      <alignment horizontal="center" vertical="center" wrapText="1"/>
      <protection hidden="1"/>
    </xf>
    <xf numFmtId="185" fontId="2" fillId="0" borderId="13" xfId="5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50" applyFont="1" applyFill="1" applyBorder="1" applyAlignment="1" applyProtection="1">
      <alignment horizontal="right" vertical="center" wrapText="1"/>
      <protection locked="0"/>
    </xf>
    <xf numFmtId="184" fontId="1" fillId="0" borderId="0" xfId="50" applyNumberFormat="1" applyFont="1" applyBorder="1" applyAlignment="1" applyProtection="1">
      <alignment horizontal="center" wrapText="1"/>
      <protection locked="0"/>
    </xf>
    <xf numFmtId="0" fontId="1" fillId="0" borderId="0" xfId="50" applyFont="1" applyAlignment="1" applyProtection="1">
      <alignment horizontal="center" vertical="center" wrapText="1"/>
      <protection locked="0"/>
    </xf>
    <xf numFmtId="177" fontId="5" fillId="0" borderId="1" xfId="54" applyFont="1" applyBorder="1" applyAlignment="1" applyProtection="1">
      <alignment horizontal="right" vertical="center"/>
      <protection locked="0"/>
    </xf>
    <xf numFmtId="186" fontId="0" fillId="0" borderId="1" xfId="54" applyNumberFormat="1" applyFont="1" applyBorder="1" applyAlignment="1" applyProtection="1">
      <alignment horizontal="center" vertical="center"/>
      <protection locked="0"/>
    </xf>
    <xf numFmtId="187" fontId="0" fillId="0" borderId="1" xfId="54" applyNumberFormat="1" applyFont="1" applyBorder="1" applyAlignment="1" applyProtection="1">
      <alignment horizontal="left" vertical="center"/>
      <protection locked="0"/>
    </xf>
    <xf numFmtId="177" fontId="0" fillId="0" borderId="0" xfId="54" applyFont="1" applyBorder="1" applyAlignment="1" applyProtection="1">
      <alignment horizontal="right" vertical="center"/>
      <protection locked="0"/>
    </xf>
    <xf numFmtId="177" fontId="3" fillId="0" borderId="0" xfId="54" applyFont="1" applyBorder="1" applyAlignment="1" applyProtection="1">
      <alignment horizontal="right" vertical="center"/>
      <protection locked="0"/>
    </xf>
    <xf numFmtId="0" fontId="2" fillId="0" borderId="16" xfId="50" applyNumberFormat="1" applyFont="1" applyBorder="1" applyAlignment="1" applyProtection="1">
      <alignment horizontal="center" vertical="center" wrapText="1"/>
      <protection locked="0"/>
    </xf>
    <xf numFmtId="0" fontId="2" fillId="0" borderId="21" xfId="50" applyFont="1" applyFill="1" applyBorder="1" applyAlignment="1" applyProtection="1">
      <alignment horizontal="center" vertical="center" wrapText="1"/>
      <protection locked="0"/>
    </xf>
    <xf numFmtId="0" fontId="0" fillId="0" borderId="0" xfId="50" applyFont="1" applyFill="1" applyBorder="1" applyAlignment="1" applyProtection="1">
      <alignment horizontal="center" vertical="center" wrapText="1"/>
      <protection locked="0"/>
    </xf>
    <xf numFmtId="0" fontId="6" fillId="0" borderId="5" xfId="50" applyFont="1" applyFill="1" applyBorder="1" applyAlignment="1" applyProtection="1">
      <alignment horizontal="center" vertical="center" wrapText="1"/>
      <protection locked="0"/>
    </xf>
    <xf numFmtId="0" fontId="6" fillId="0" borderId="7" xfId="50" applyFont="1" applyFill="1" applyBorder="1" applyAlignment="1" applyProtection="1">
      <alignment horizontal="center" vertical="center" wrapText="1"/>
      <protection locked="0"/>
    </xf>
    <xf numFmtId="0" fontId="2" fillId="0" borderId="19" xfId="50" applyNumberFormat="1" applyFont="1" applyBorder="1" applyAlignment="1" applyProtection="1">
      <alignment horizontal="center" vertical="center" wrapText="1"/>
      <protection locked="0"/>
    </xf>
    <xf numFmtId="0" fontId="2" fillId="0" borderId="22" xfId="50" applyFont="1" applyFill="1" applyBorder="1" applyAlignment="1" applyProtection="1">
      <alignment horizontal="center" vertical="center" wrapText="1"/>
      <protection locked="0"/>
    </xf>
    <xf numFmtId="0" fontId="2" fillId="0" borderId="0" xfId="50" applyFont="1" applyFill="1" applyBorder="1" applyAlignment="1" applyProtection="1">
      <alignment horizontal="center" vertical="center" wrapText="1"/>
      <protection locked="0"/>
    </xf>
    <xf numFmtId="0" fontId="2" fillId="0" borderId="23" xfId="50" applyFont="1" applyFill="1" applyBorder="1" applyAlignment="1" applyProtection="1">
      <alignment horizontal="center" vertical="center" wrapText="1"/>
      <protection locked="0"/>
    </xf>
    <xf numFmtId="0" fontId="0" fillId="0" borderId="24" xfId="50" applyFont="1" applyFill="1" applyBorder="1" applyAlignment="1" applyProtection="1">
      <alignment horizontal="center" vertical="center" wrapText="1"/>
      <protection locked="0"/>
    </xf>
    <xf numFmtId="0" fontId="2" fillId="0" borderId="20" xfId="50" applyNumberFormat="1" applyFont="1" applyBorder="1" applyAlignment="1" applyProtection="1">
      <alignment horizontal="center" vertical="center" wrapText="1"/>
      <protection locked="0"/>
    </xf>
    <xf numFmtId="0" fontId="2" fillId="0" borderId="25" xfId="50" applyFont="1" applyFill="1" applyBorder="1" applyAlignment="1" applyProtection="1">
      <alignment horizontal="center" vertical="center" wrapText="1"/>
      <protection locked="0"/>
    </xf>
    <xf numFmtId="0" fontId="0" fillId="0" borderId="26" xfId="50" applyFont="1" applyFill="1" applyBorder="1" applyAlignment="1" applyProtection="1">
      <alignment horizontal="center" vertical="center" wrapText="1"/>
      <protection locked="0"/>
    </xf>
    <xf numFmtId="182" fontId="2" fillId="0" borderId="7" xfId="50" applyNumberFormat="1" applyFont="1" applyFill="1" applyBorder="1" applyAlignment="1" applyProtection="1">
      <alignment horizontal="center" vertical="center" wrapText="1"/>
      <protection locked="0"/>
    </xf>
    <xf numFmtId="188" fontId="2" fillId="0" borderId="7" xfId="50" applyNumberFormat="1" applyFont="1" applyFill="1" applyBorder="1" applyAlignment="1" applyProtection="1">
      <alignment horizontal="center" vertical="center" wrapText="1"/>
      <protection locked="0"/>
    </xf>
    <xf numFmtId="188" fontId="2" fillId="0" borderId="8" xfId="50" applyNumberFormat="1" applyFont="1" applyFill="1" applyBorder="1" applyAlignment="1" applyProtection="1">
      <alignment horizontal="center" vertical="center" wrapText="1"/>
      <protection locked="0"/>
    </xf>
    <xf numFmtId="188" fontId="2" fillId="0" borderId="27" xfId="50" applyNumberFormat="1" applyFont="1" applyFill="1" applyBorder="1" applyAlignment="1" applyProtection="1">
      <alignment horizontal="center" vertical="center" wrapText="1"/>
      <protection locked="0"/>
    </xf>
    <xf numFmtId="188" fontId="0" fillId="0" borderId="24" xfId="50" applyNumberFormat="1" applyFont="1" applyFill="1" applyBorder="1" applyAlignment="1" applyProtection="1">
      <alignment horizontal="center" vertical="center" wrapText="1"/>
      <protection locked="0"/>
    </xf>
    <xf numFmtId="0" fontId="7" fillId="2" borderId="5" xfId="50" applyFont="1" applyFill="1" applyBorder="1" applyAlignment="1" applyProtection="1">
      <alignment horizontal="center" vertical="center" wrapText="1"/>
      <protection locked="0"/>
    </xf>
    <xf numFmtId="0" fontId="2" fillId="0" borderId="7" xfId="50" applyNumberFormat="1" applyFont="1" applyFill="1" applyBorder="1" applyAlignment="1" applyProtection="1">
      <alignment horizontal="center" vertical="center" wrapText="1"/>
      <protection locked="0"/>
    </xf>
    <xf numFmtId="182" fontId="2" fillId="0" borderId="13" xfId="50" applyNumberFormat="1" applyFont="1" applyFill="1" applyBorder="1" applyAlignment="1" applyProtection="1">
      <alignment horizontal="center" vertical="center" wrapText="1"/>
      <protection locked="0"/>
    </xf>
    <xf numFmtId="0" fontId="2" fillId="0" borderId="28" xfId="50" applyNumberFormat="1" applyFont="1" applyFill="1" applyBorder="1" applyAlignment="1" applyProtection="1">
      <alignment horizontal="center" vertical="center" wrapText="1"/>
      <protection locked="0"/>
    </xf>
    <xf numFmtId="0" fontId="2" fillId="0" borderId="11" xfId="50" applyNumberFormat="1" applyFont="1" applyFill="1" applyBorder="1" applyAlignment="1" applyProtection="1">
      <alignment horizontal="center" vertical="center" wrapText="1"/>
      <protection locked="0"/>
    </xf>
    <xf numFmtId="0" fontId="2" fillId="0" borderId="29" xfId="5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5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wrapText="1"/>
      <protection locked="0"/>
    </xf>
    <xf numFmtId="0" fontId="9" fillId="0" borderId="30" xfId="0" applyFont="1" applyBorder="1" applyAlignment="1" applyProtection="1">
      <alignment vertical="center" wrapText="1"/>
      <protection locked="0"/>
    </xf>
    <xf numFmtId="0" fontId="9" fillId="0" borderId="22" xfId="0" applyFont="1" applyBorder="1" applyAlignment="1" applyProtection="1">
      <alignment vertical="center" wrapText="1"/>
      <protection locked="0"/>
    </xf>
    <xf numFmtId="0" fontId="0" fillId="0" borderId="5" xfId="53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5" xfId="50" applyFont="1" applyFill="1" applyBorder="1" applyAlignment="1" applyProtection="1">
      <alignment horizontal="center" vertical="center" wrapText="1"/>
      <protection locked="0"/>
    </xf>
    <xf numFmtId="0" fontId="2" fillId="0" borderId="31" xfId="50" applyFont="1" applyFill="1" applyBorder="1" applyAlignment="1" applyProtection="1">
      <alignment horizontal="center" vertical="center" wrapText="1"/>
      <protection locked="0"/>
    </xf>
    <xf numFmtId="187" fontId="3" fillId="0" borderId="5" xfId="54" applyNumberFormat="1" applyFont="1" applyBorder="1" applyAlignment="1" applyProtection="1">
      <alignment horizontal="center" vertical="center" wrapText="1"/>
      <protection locked="0"/>
    </xf>
    <xf numFmtId="187" fontId="3" fillId="0" borderId="31" xfId="54" applyNumberFormat="1" applyFont="1" applyBorder="1" applyAlignment="1" applyProtection="1">
      <alignment horizontal="center" vertical="center" wrapText="1"/>
      <protection locked="0"/>
    </xf>
    <xf numFmtId="182" fontId="7" fillId="0" borderId="5" xfId="54" applyNumberFormat="1" applyFont="1" applyBorder="1" applyAlignment="1" applyProtection="1">
      <alignment horizontal="center" vertical="center"/>
      <protection locked="0"/>
    </xf>
    <xf numFmtId="0" fontId="7" fillId="0" borderId="5" xfId="50" applyNumberFormat="1" applyFont="1" applyFill="1" applyBorder="1" applyAlignment="1" applyProtection="1">
      <alignment horizontal="center" vertical="center" wrapText="1"/>
      <protection locked="0"/>
    </xf>
    <xf numFmtId="189" fontId="10" fillId="0" borderId="5" xfId="5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50" applyFont="1" applyBorder="1" applyAlignment="1" applyProtection="1">
      <alignment horizontal="center" vertical="center" wrapText="1"/>
      <protection hidden="1"/>
    </xf>
    <xf numFmtId="188" fontId="0" fillId="0" borderId="5" xfId="50" applyNumberFormat="1" applyFont="1" applyFill="1" applyBorder="1" applyAlignment="1" applyProtection="1">
      <alignment horizontal="center" vertical="center" wrapText="1"/>
      <protection hidden="1"/>
    </xf>
    <xf numFmtId="182" fontId="0" fillId="0" borderId="5" xfId="54" applyNumberFormat="1" applyFont="1" applyBorder="1" applyAlignment="1" applyProtection="1">
      <alignment horizontal="center" vertical="center"/>
      <protection hidden="1"/>
    </xf>
    <xf numFmtId="0" fontId="2" fillId="0" borderId="5" xfId="50" applyFont="1" applyFill="1" applyBorder="1" applyAlignment="1" applyProtection="1">
      <alignment horizontal="center" vertical="center" wrapText="1"/>
      <protection hidden="1"/>
    </xf>
    <xf numFmtId="0" fontId="7" fillId="0" borderId="5" xfId="54" applyNumberFormat="1" applyFont="1" applyBorder="1" applyAlignment="1" applyProtection="1">
      <alignment horizontal="center" vertical="center"/>
      <protection locked="0"/>
    </xf>
    <xf numFmtId="187" fontId="0" fillId="0" borderId="5" xfId="54" applyNumberFormat="1" applyFont="1" applyBorder="1" applyAlignment="1" applyProtection="1">
      <alignment horizontal="center" vertical="center"/>
      <protection hidden="1"/>
    </xf>
    <xf numFmtId="0" fontId="2" fillId="0" borderId="0" xfId="50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Font="1" applyFill="1" applyBorder="1" applyAlignment="1" applyProtection="1">
      <alignment horizontal="center" vertical="center"/>
      <protection locked="0"/>
    </xf>
    <xf numFmtId="0" fontId="11" fillId="0" borderId="5" xfId="0" applyNumberFormat="1" applyFont="1" applyFill="1" applyBorder="1" applyAlignment="1" applyProtection="1">
      <alignment horizontal="center" vertical="center"/>
      <protection locked="0"/>
    </xf>
    <xf numFmtId="0" fontId="11" fillId="0" borderId="5" xfId="51" applyFont="1" applyFill="1" applyBorder="1" applyAlignment="1" applyProtection="1">
      <alignment horizontal="center" vertical="center"/>
      <protection hidden="1"/>
    </xf>
    <xf numFmtId="0" fontId="11" fillId="0" borderId="5" xfId="51" applyNumberFormat="1" applyFont="1" applyFill="1" applyBorder="1" applyAlignment="1" applyProtection="1">
      <alignment horizontal="center" vertical="center"/>
      <protection hidden="1"/>
    </xf>
    <xf numFmtId="0" fontId="11" fillId="0" borderId="5" xfId="0" applyFont="1" applyFill="1" applyBorder="1" applyAlignment="1" applyProtection="1">
      <alignment horizontal="center" vertical="center"/>
      <protection hidden="1"/>
    </xf>
    <xf numFmtId="0" fontId="11" fillId="0" borderId="5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0" xfId="0" applyFont="1" applyFill="1" applyProtection="1">
      <protection hidden="1"/>
    </xf>
    <xf numFmtId="0" fontId="11" fillId="0" borderId="0" xfId="0" applyFont="1" applyFill="1" applyAlignment="1" applyProtection="1">
      <alignment horizontal="center" vertical="center"/>
      <protection locked="0"/>
    </xf>
    <xf numFmtId="0" fontId="11" fillId="0" borderId="31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/>
      <protection locked="0"/>
    </xf>
    <xf numFmtId="0" fontId="11" fillId="0" borderId="20" xfId="0" applyFont="1" applyFill="1" applyBorder="1" applyAlignment="1" applyProtection="1">
      <alignment horizontal="center" vertical="center" wrapText="1"/>
      <protection locked="0"/>
    </xf>
    <xf numFmtId="183" fontId="11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Protection="1">
      <protection hidden="1"/>
    </xf>
    <xf numFmtId="0" fontId="0" fillId="0" borderId="0" xfId="0" applyFont="1" applyFill="1" applyBorder="1" applyProtection="1">
      <protection locked="0"/>
    </xf>
    <xf numFmtId="183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Protection="1">
      <protection locked="0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货币 3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  <cellStyle name="货币 2" xfId="54"/>
  </cellStyles>
  <tableStyles count="0" defaultTableStyle="TableStyleMedium2" defaultPivotStyle="PivotStyleLight16"/>
  <colors>
    <mruColors>
      <color rgb="00FFFF99"/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391160</xdr:colOff>
      <xdr:row>0</xdr:row>
      <xdr:rowOff>547370</xdr:rowOff>
    </xdr:from>
    <xdr:to>
      <xdr:col>13</xdr:col>
      <xdr:colOff>148562</xdr:colOff>
      <xdr:row>0</xdr:row>
      <xdr:rowOff>547370</xdr:rowOff>
    </xdr:to>
    <xdr:cxnSp>
      <xdr:nvCxnSpPr>
        <xdr:cNvPr id="3" name="直接连接符 2"/>
        <xdr:cNvCxnSpPr/>
      </xdr:nvCxnSpPr>
      <xdr:spPr>
        <a:xfrm>
          <a:off x="5631180" y="547370"/>
          <a:ext cx="2233295" cy="0"/>
        </a:xfrm>
        <a:prstGeom prst="line">
          <a:avLst/>
        </a:prstGeom>
        <a:ln w="44450" cmpd="dbl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33056</xdr:colOff>
      <xdr:row>0</xdr:row>
      <xdr:rowOff>168089</xdr:rowOff>
    </xdr:from>
    <xdr:to>
      <xdr:col>19</xdr:col>
      <xdr:colOff>795618</xdr:colOff>
      <xdr:row>0</xdr:row>
      <xdr:rowOff>582707</xdr:rowOff>
    </xdr:to>
    <xdr:sp>
      <xdr:nvSpPr>
        <xdr:cNvPr id="4" name="Text Box 2"/>
        <xdr:cNvSpPr txBox="1"/>
      </xdr:nvSpPr>
      <xdr:spPr>
        <a:xfrm flipH="1">
          <a:off x="11921490" y="167640"/>
          <a:ext cx="762000" cy="4146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anchor="ctr" anchorCtr="0" upright="1"/>
        <a:lstStyle/>
        <a:p>
          <a:pPr algn="ctr" rtl="0"/>
          <a:r>
            <a:rPr lang="en-US" altLang="zh-CN" sz="24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086</a:t>
          </a:r>
          <a:endParaRPr lang="en-US" altLang="zh-CN" sz="24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419100</xdr:colOff>
          <xdr:row>28</xdr:row>
          <xdr:rowOff>9525</xdr:rowOff>
        </xdr:from>
        <xdr:to>
          <xdr:col>10</xdr:col>
          <xdr:colOff>561975</xdr:colOff>
          <xdr:row>29</xdr:row>
          <xdr:rowOff>190500</xdr:rowOff>
        </xdr:to>
        <xdr:sp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5659120" y="9043670"/>
              <a:ext cx="800100" cy="4667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111760</xdr:colOff>
          <xdr:row>28</xdr:row>
          <xdr:rowOff>46990</xdr:rowOff>
        </xdr:from>
        <xdr:to>
          <xdr:col>3</xdr:col>
          <xdr:colOff>767715</xdr:colOff>
          <xdr:row>29</xdr:row>
          <xdr:rowOff>95250</xdr:rowOff>
        </xdr:to>
        <xdr:sp>
          <xdr:nvSpPr>
            <xdr:cNvPr id="1033" name="Object 3154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522730" y="9081135"/>
              <a:ext cx="655955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504825</xdr:colOff>
      <xdr:row>28</xdr:row>
      <xdr:rowOff>46990</xdr:rowOff>
    </xdr:from>
    <xdr:to>
      <xdr:col>19</xdr:col>
      <xdr:colOff>10160</xdr:colOff>
      <xdr:row>29</xdr:row>
      <xdr:rowOff>102235</xdr:rowOff>
    </xdr:to>
    <xdr:pic>
      <xdr:nvPicPr>
        <xdr:cNvPr id="2" name="图片 18"/>
        <xdr:cNvPicPr>
          <a:picLocks noChangeAspect="1"/>
        </xdr:cNvPicPr>
      </xdr:nvPicPr>
      <xdr:blipFill>
        <a:blip r:embed="rId1"/>
        <a:srcRect l="20084" t="37378" r="34129" b="32578"/>
        <a:stretch>
          <a:fillRect/>
        </a:stretch>
      </xdr:blipFill>
      <xdr:spPr>
        <a:xfrm>
          <a:off x="10888345" y="9081135"/>
          <a:ext cx="1010285" cy="3409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165;&#29992;&#20110;&#26356;&#25913;&#39033;&#30446;&#25991;&#20214;&#21517;&#31216;&#36830;&#2550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直曲表"/>
      <sheetName val="小平交工程量表"/>
    </sheetNames>
    <sheetDataSet>
      <sheetData sheetId="0">
        <row r="2">
          <cell r="A2" t="str">
            <v>2025年度浑江区七道江镇鲜明村村部主路修建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image" Target="../media/image3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2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A31"/>
  <sheetViews>
    <sheetView tabSelected="1" view="pageBreakPreview" zoomScale="85" zoomScaleNormal="70" zoomScaleSheetLayoutView="85" topLeftCell="A4" workbookViewId="0">
      <selection activeCell="K11" sqref="K11"/>
    </sheetView>
  </sheetViews>
  <sheetFormatPr defaultColWidth="9" defaultRowHeight="14.25"/>
  <cols>
    <col min="1" max="1" width="3.75" style="2" customWidth="1"/>
    <col min="2" max="2" width="12.6416666666667" style="3" customWidth="1"/>
    <col min="3" max="3" width="2.125" style="3" customWidth="1"/>
    <col min="4" max="4" width="11.625" style="4" customWidth="1"/>
    <col min="5" max="5" width="9.625" style="1" customWidth="1"/>
    <col min="6" max="6" width="5.625" style="1" customWidth="1"/>
    <col min="7" max="7" width="7.625" style="1" customWidth="1"/>
    <col min="8" max="8" width="8.125" style="1" customWidth="1"/>
    <col min="9" max="9" width="7.625" style="3" customWidth="1"/>
    <col min="10" max="12" width="8.625" style="3" customWidth="1"/>
    <col min="13" max="13" width="6.625" style="3" customWidth="1"/>
    <col min="14" max="14" width="7.625" style="3" customWidth="1"/>
    <col min="15" max="18" width="9.125" style="3" customWidth="1"/>
    <col min="19" max="21" width="10.625" style="3" customWidth="1"/>
    <col min="22" max="22" width="1.875" style="3" customWidth="1"/>
    <col min="23" max="23" width="6" style="3" customWidth="1"/>
    <col min="24" max="26" width="6.5" style="3" customWidth="1"/>
    <col min="27" max="27" width="5.375" style="3" customWidth="1"/>
    <col min="28" max="29" width="9" style="3" customWidth="1"/>
    <col min="30" max="30" width="6.5" style="3" customWidth="1"/>
    <col min="31" max="31" width="9.99166666666667" style="3" customWidth="1"/>
    <col min="32" max="32" width="6.5" style="3" customWidth="1"/>
    <col min="33" max="33" width="7.5" style="3" customWidth="1"/>
    <col min="34" max="38" width="5.625" style="3" customWidth="1"/>
    <col min="39" max="40" width="6" style="3" customWidth="1"/>
    <col min="41" max="41" width="5.625" style="3" customWidth="1"/>
    <col min="42" max="42" width="7.25" style="3" customWidth="1"/>
    <col min="43" max="43" width="7.875" style="3" customWidth="1"/>
    <col min="44" max="50" width="5.625" style="3" customWidth="1"/>
    <col min="51" max="51" width="6.25" style="3" customWidth="1"/>
    <col min="52" max="52" width="9" style="3" customWidth="1"/>
    <col min="53" max="16384" width="9" style="3"/>
  </cols>
  <sheetData>
    <row r="1" ht="50.1" customHeight="1" spans="1:3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49"/>
      <c r="W1" s="50"/>
      <c r="X1" s="50"/>
      <c r="Y1" s="81" t="s">
        <v>1</v>
      </c>
      <c r="Z1" s="81"/>
      <c r="AA1" s="82"/>
      <c r="AB1" s="5"/>
      <c r="AC1" s="5"/>
      <c r="AD1" s="49"/>
      <c r="AE1" s="49"/>
      <c r="AF1" s="50"/>
    </row>
    <row r="2" s="1" customFormat="1" ht="24" customHeight="1" spans="1:32">
      <c r="A2" s="6" t="str">
        <f>[1]直曲表!$A$2</f>
        <v>2025年度浑江区七道江镇鲜明村村部主路修建</v>
      </c>
      <c r="B2" s="7"/>
      <c r="C2" s="7"/>
      <c r="D2" s="7"/>
      <c r="E2" s="7"/>
      <c r="F2" s="7"/>
      <c r="G2" s="7"/>
      <c r="H2" s="7"/>
      <c r="I2" s="29"/>
      <c r="J2" s="29"/>
      <c r="K2" s="29"/>
      <c r="L2" s="30"/>
      <c r="M2" s="30"/>
      <c r="N2" s="31"/>
      <c r="O2" s="31"/>
      <c r="P2" s="31"/>
      <c r="Q2" s="31"/>
      <c r="R2" s="31"/>
      <c r="S2" s="51" t="s">
        <v>2</v>
      </c>
      <c r="T2" s="52">
        <v>1</v>
      </c>
      <c r="U2" s="53">
        <v>1</v>
      </c>
      <c r="V2" s="54"/>
      <c r="W2" s="55"/>
      <c r="X2" s="55"/>
      <c r="Y2" s="81"/>
      <c r="Z2" s="81"/>
      <c r="AA2" s="83"/>
      <c r="AB2" s="55"/>
      <c r="AC2" s="5"/>
      <c r="AD2" s="84"/>
      <c r="AE2" s="84"/>
      <c r="AF2" s="55"/>
    </row>
    <row r="3" s="1" customFormat="1" ht="23.1" customHeight="1" spans="1:42">
      <c r="A3" s="8" t="s">
        <v>3</v>
      </c>
      <c r="B3" s="9" t="s">
        <v>4</v>
      </c>
      <c r="C3" s="9"/>
      <c r="D3" s="9"/>
      <c r="E3" s="9" t="s">
        <v>5</v>
      </c>
      <c r="F3" s="9" t="s">
        <v>6</v>
      </c>
      <c r="G3" s="10" t="s">
        <v>7</v>
      </c>
      <c r="H3" s="10" t="s">
        <v>8</v>
      </c>
      <c r="I3" s="32" t="s">
        <v>9</v>
      </c>
      <c r="J3" s="33"/>
      <c r="K3" s="33"/>
      <c r="L3" s="34" t="s">
        <v>10</v>
      </c>
      <c r="M3" s="35" t="s">
        <v>11</v>
      </c>
      <c r="N3" s="35"/>
      <c r="O3" s="35"/>
      <c r="P3" s="34" t="s">
        <v>12</v>
      </c>
      <c r="Q3" s="34" t="s">
        <v>13</v>
      </c>
      <c r="R3" s="56" t="s">
        <v>14</v>
      </c>
      <c r="S3" s="32" t="s">
        <v>15</v>
      </c>
      <c r="T3" s="33"/>
      <c r="U3" s="57"/>
      <c r="V3" s="58"/>
      <c r="W3" s="59" t="s">
        <v>16</v>
      </c>
      <c r="X3" s="60" t="s">
        <v>17</v>
      </c>
      <c r="Y3" s="81"/>
      <c r="Z3" s="81"/>
      <c r="AA3" s="85" t="s">
        <v>6</v>
      </c>
      <c r="AB3" s="86" t="s">
        <v>18</v>
      </c>
      <c r="AC3" s="5"/>
      <c r="AD3" s="84"/>
      <c r="AE3" s="84"/>
      <c r="AF3" s="63"/>
      <c r="AG3" s="100"/>
      <c r="AH3" s="100"/>
      <c r="AI3" s="100"/>
      <c r="AJ3" s="100"/>
      <c r="AK3" s="100"/>
      <c r="AL3" s="100"/>
      <c r="AM3" s="100"/>
      <c r="AN3" s="100"/>
      <c r="AO3" s="100"/>
      <c r="AP3" s="100"/>
    </row>
    <row r="4" s="1" customFormat="1" ht="23.1" customHeight="1" spans="1:52">
      <c r="A4" s="11"/>
      <c r="B4" s="12"/>
      <c r="C4" s="12"/>
      <c r="D4" s="12"/>
      <c r="E4" s="12"/>
      <c r="F4" s="12"/>
      <c r="G4" s="13"/>
      <c r="H4" s="13"/>
      <c r="I4" s="36"/>
      <c r="J4" s="37"/>
      <c r="K4" s="37"/>
      <c r="L4" s="38"/>
      <c r="M4" s="39"/>
      <c r="N4" s="39"/>
      <c r="O4" s="39"/>
      <c r="P4" s="38"/>
      <c r="Q4" s="38"/>
      <c r="R4" s="61"/>
      <c r="S4" s="62"/>
      <c r="T4" s="63"/>
      <c r="U4" s="64"/>
      <c r="V4" s="65"/>
      <c r="W4" s="59"/>
      <c r="X4" s="60"/>
      <c r="Y4" s="81"/>
      <c r="Z4" s="81"/>
      <c r="AA4" s="85"/>
      <c r="AB4" s="86"/>
      <c r="AC4" s="5"/>
      <c r="AD4" s="84"/>
      <c r="AE4" s="84"/>
      <c r="AF4" s="87"/>
      <c r="AG4" s="101" t="s">
        <v>19</v>
      </c>
      <c r="AH4" s="101" t="s">
        <v>20</v>
      </c>
      <c r="AI4" s="101" t="s">
        <v>21</v>
      </c>
      <c r="AJ4" s="101" t="s">
        <v>22</v>
      </c>
      <c r="AK4" s="101" t="s">
        <v>23</v>
      </c>
      <c r="AL4" s="101" t="s">
        <v>24</v>
      </c>
      <c r="AM4" s="12" t="s">
        <v>25</v>
      </c>
      <c r="AN4" s="12" t="s">
        <v>26</v>
      </c>
      <c r="AO4" s="101" t="s">
        <v>27</v>
      </c>
      <c r="AP4" s="101" t="s">
        <v>28</v>
      </c>
      <c r="AQ4" s="111" t="s">
        <v>19</v>
      </c>
      <c r="AR4" s="101" t="s">
        <v>20</v>
      </c>
      <c r="AS4" s="101" t="s">
        <v>21</v>
      </c>
      <c r="AT4" s="101" t="s">
        <v>22</v>
      </c>
      <c r="AU4" s="101" t="s">
        <v>23</v>
      </c>
      <c r="AV4" s="101" t="s">
        <v>24</v>
      </c>
      <c r="AW4" s="12" t="s">
        <v>25</v>
      </c>
      <c r="AX4" s="12" t="s">
        <v>26</v>
      </c>
      <c r="AY4" s="101" t="s">
        <v>27</v>
      </c>
      <c r="AZ4" s="101" t="s">
        <v>28</v>
      </c>
    </row>
    <row r="5" s="1" customFormat="1" ht="39.95" customHeight="1" spans="1:52">
      <c r="A5" s="11"/>
      <c r="B5" s="12"/>
      <c r="C5" s="12"/>
      <c r="D5" s="12"/>
      <c r="E5" s="12"/>
      <c r="F5" s="12"/>
      <c r="G5" s="13"/>
      <c r="H5" s="13"/>
      <c r="I5" s="40" t="s">
        <v>29</v>
      </c>
      <c r="J5" s="12" t="s">
        <v>30</v>
      </c>
      <c r="K5" s="41" t="s">
        <v>31</v>
      </c>
      <c r="L5" s="42"/>
      <c r="M5" s="12" t="s">
        <v>32</v>
      </c>
      <c r="N5" s="39" t="s">
        <v>33</v>
      </c>
      <c r="O5" s="43" t="s">
        <v>34</v>
      </c>
      <c r="P5" s="42"/>
      <c r="Q5" s="42"/>
      <c r="R5" s="66"/>
      <c r="S5" s="62"/>
      <c r="T5" s="63"/>
      <c r="U5" s="64"/>
      <c r="V5" s="65"/>
      <c r="W5" s="59"/>
      <c r="X5" s="60"/>
      <c r="Y5" s="88" t="s">
        <v>35</v>
      </c>
      <c r="Z5" s="88" t="s">
        <v>36</v>
      </c>
      <c r="AA5" s="85"/>
      <c r="AB5" s="86"/>
      <c r="AC5" s="5"/>
      <c r="AD5" s="84"/>
      <c r="AE5" s="84"/>
      <c r="AF5" s="42"/>
      <c r="AG5" s="101"/>
      <c r="AH5" s="102"/>
      <c r="AI5" s="102"/>
      <c r="AJ5" s="102"/>
      <c r="AK5" s="102"/>
      <c r="AL5" s="102"/>
      <c r="AM5" s="12"/>
      <c r="AN5" s="12"/>
      <c r="AO5" s="101"/>
      <c r="AP5" s="112" t="s">
        <v>34</v>
      </c>
      <c r="AQ5" s="113"/>
      <c r="AR5" s="102"/>
      <c r="AS5" s="102"/>
      <c r="AT5" s="102"/>
      <c r="AU5" s="102"/>
      <c r="AV5" s="102"/>
      <c r="AW5" s="12"/>
      <c r="AX5" s="12"/>
      <c r="AY5" s="101"/>
      <c r="AZ5" s="112" t="s">
        <v>34</v>
      </c>
    </row>
    <row r="6" s="1" customFormat="1" ht="23.1" customHeight="1" spans="1:52">
      <c r="A6" s="11"/>
      <c r="B6" s="12"/>
      <c r="C6" s="12"/>
      <c r="D6" s="12"/>
      <c r="E6" s="12"/>
      <c r="F6" s="12"/>
      <c r="G6" s="13" t="s">
        <v>37</v>
      </c>
      <c r="H6" s="13" t="s">
        <v>38</v>
      </c>
      <c r="I6" s="12" t="s">
        <v>37</v>
      </c>
      <c r="J6" s="12" t="s">
        <v>39</v>
      </c>
      <c r="K6" s="12" t="s">
        <v>39</v>
      </c>
      <c r="L6" s="12" t="s">
        <v>39</v>
      </c>
      <c r="M6" s="12" t="s">
        <v>37</v>
      </c>
      <c r="N6" s="44" t="s">
        <v>39</v>
      </c>
      <c r="O6" s="44" t="s">
        <v>40</v>
      </c>
      <c r="P6" s="12" t="s">
        <v>39</v>
      </c>
      <c r="Q6" s="12" t="s">
        <v>39</v>
      </c>
      <c r="R6" s="44" t="s">
        <v>39</v>
      </c>
      <c r="S6" s="36"/>
      <c r="T6" s="37"/>
      <c r="U6" s="67"/>
      <c r="V6" s="68"/>
      <c r="W6" s="12" t="s">
        <v>41</v>
      </c>
      <c r="X6" s="12" t="s">
        <v>41</v>
      </c>
      <c r="Y6" s="89"/>
      <c r="Z6" s="89"/>
      <c r="AA6" s="85"/>
      <c r="AB6" s="86"/>
      <c r="AC6" s="5"/>
      <c r="AD6" s="84"/>
      <c r="AE6" s="84"/>
      <c r="AF6" s="12"/>
      <c r="AG6" s="103">
        <v>1</v>
      </c>
      <c r="AH6" s="103">
        <v>2</v>
      </c>
      <c r="AI6" s="103">
        <v>3</v>
      </c>
      <c r="AJ6" s="103">
        <v>4</v>
      </c>
      <c r="AK6" s="103">
        <v>5</v>
      </c>
      <c r="AL6" s="103">
        <v>6</v>
      </c>
      <c r="AM6" s="103">
        <v>7</v>
      </c>
      <c r="AN6" s="103">
        <v>8</v>
      </c>
      <c r="AO6" s="103">
        <v>9</v>
      </c>
      <c r="AP6" s="103">
        <v>10</v>
      </c>
      <c r="AQ6" s="103">
        <v>1</v>
      </c>
      <c r="AR6" s="103">
        <v>2</v>
      </c>
      <c r="AS6" s="103">
        <v>3</v>
      </c>
      <c r="AT6" s="103">
        <v>4</v>
      </c>
      <c r="AU6" s="103">
        <v>5</v>
      </c>
      <c r="AV6" s="103">
        <v>6</v>
      </c>
      <c r="AW6" s="103">
        <v>7</v>
      </c>
      <c r="AX6" s="103">
        <v>8</v>
      </c>
      <c r="AY6" s="103">
        <v>9</v>
      </c>
      <c r="AZ6" s="103">
        <v>10</v>
      </c>
    </row>
    <row r="7" s="1" customFormat="1" ht="24" customHeight="1" spans="1:53">
      <c r="A7" s="14">
        <v>1</v>
      </c>
      <c r="B7" s="15" t="str">
        <f>IF(Y7="","",AD7&amp;TEXT(AE7,"K0+000.000"))</f>
        <v>JK0+163.894</v>
      </c>
      <c r="C7" s="16" t="str">
        <f>IF(D7="","","～")</f>
        <v>～</v>
      </c>
      <c r="D7" s="17" t="str">
        <f>IF(Z7="","",AD7&amp;TEXT(Z7,"K0+000.000"))</f>
        <v>JK0+368.894</v>
      </c>
      <c r="E7" s="18" t="str">
        <f>IF(B7="","","U型槽边沟")</f>
        <v>U型槽边沟</v>
      </c>
      <c r="F7" s="19" t="str">
        <f t="shared" ref="F7:F27" si="0">IF(B7="","",AA7)</f>
        <v>右侧</v>
      </c>
      <c r="G7" s="20">
        <f t="shared" ref="G7:G27" si="1">IF(D7="","",IF(F7="两侧",2*(Z7-AE7)-X7,Z7-AE7-X7))</f>
        <v>193</v>
      </c>
      <c r="H7" s="19" t="str">
        <f t="shared" ref="H7:H27" si="2">IF(B7="","",AB7)</f>
        <v>50U型槽</v>
      </c>
      <c r="I7" s="20">
        <f t="shared" ref="I7:I27" si="3">IF(OR(G7="",AB7=""),"",G7)</f>
        <v>193</v>
      </c>
      <c r="J7" s="45">
        <f>(I7-M7)*0.06</f>
        <v>10.62</v>
      </c>
      <c r="K7" s="45">
        <f>(I7-M7)*0.264+M7*0.09</f>
        <v>48.168</v>
      </c>
      <c r="L7" s="45">
        <f>(G7-M7)*0.54+M7*0.68</f>
        <v>106.46</v>
      </c>
      <c r="M7" s="20">
        <f>IF(W7="","",W7)</f>
        <v>16</v>
      </c>
      <c r="N7" s="20">
        <f>M7*0.099</f>
        <v>1.584</v>
      </c>
      <c r="O7" s="45">
        <f>M7*10.94</f>
        <v>175.04</v>
      </c>
      <c r="P7" s="20">
        <f>M7*0.052</f>
        <v>0.832</v>
      </c>
      <c r="Q7" s="20">
        <f>M7*0.174</f>
        <v>2.784</v>
      </c>
      <c r="R7" s="69">
        <f>0.2246*G7</f>
        <v>43.3478</v>
      </c>
      <c r="S7" s="70" t="str">
        <f>IF(X7="","","扣除"&amp;X7&amp;"米无需修建处")</f>
        <v>扣除12米无需修建处</v>
      </c>
      <c r="T7" s="71"/>
      <c r="U7" s="72"/>
      <c r="V7" s="73"/>
      <c r="W7" s="74">
        <v>16</v>
      </c>
      <c r="X7" s="74">
        <f>3*4</f>
        <v>12</v>
      </c>
      <c r="Y7" s="90" t="s">
        <v>42</v>
      </c>
      <c r="Z7" s="91">
        <v>368.894</v>
      </c>
      <c r="AA7" s="92" t="s">
        <v>43</v>
      </c>
      <c r="AB7" s="92" t="s">
        <v>44</v>
      </c>
      <c r="AC7" s="93"/>
      <c r="AD7" s="94" t="str">
        <f>IF(Y7="","",IF(ISNUMBER(Y7),"",MID(Y7,1,1)))</f>
        <v>J</v>
      </c>
      <c r="AE7" s="95">
        <v>163.894</v>
      </c>
      <c r="AF7" s="96"/>
      <c r="AG7" s="104" t="s">
        <v>45</v>
      </c>
      <c r="AH7" s="105">
        <v>0.06</v>
      </c>
      <c r="AI7" s="105">
        <v>0.115</v>
      </c>
      <c r="AJ7" s="105">
        <v>0.142</v>
      </c>
      <c r="AK7" s="105">
        <v>0.222</v>
      </c>
      <c r="AL7" s="105">
        <v>0.08</v>
      </c>
      <c r="AM7" s="105">
        <v>0.44</v>
      </c>
      <c r="AN7" s="105">
        <v>0.57</v>
      </c>
      <c r="AO7" s="105">
        <v>0.07</v>
      </c>
      <c r="AP7" s="105">
        <v>8.584</v>
      </c>
      <c r="AQ7" s="114" t="str">
        <f t="shared" ref="AQ7:AQ24" si="4">AB7</f>
        <v>50U型槽</v>
      </c>
      <c r="AR7" s="107">
        <f>IF(AQ7="40U型槽",$AH$7,IF(AQ7="50U型槽",$AH$8,IF(AQ7="60U型槽",$AH$9,IF(AQ7="80U型槽",$AH$10,IF(AQ7="100U型槽",$AH$11,"")))))</f>
        <v>0.06</v>
      </c>
      <c r="AS7" s="107">
        <f>IF($AQ7="40U型槽",$AI$7,IF($AQ7="50U型槽",$AI$8,IF($AQ7="60U型槽",$AI$9,IF($AQ7="80U型槽",$AI$10,IF($AQ7="100U型槽",$AI$11,"")))))</f>
        <v>0.112</v>
      </c>
      <c r="AT7" s="107">
        <f>IF($AQ7="40U型槽",$AJ$7,IF($AQ7="50U型槽",$AJ$8,IF($AQ7="60U型槽",$AJ$9,IF($AQ7="80U型槽",$AJ$10,IF($AQ7="100U型槽",$AJ$11,"")))))</f>
        <v>0.174</v>
      </c>
      <c r="AU7" s="107">
        <f>IF($AQ7="40U型槽",$AK$7,IF($AQ7="50U型槽",$AK$8,IF($AQ7="60U型槽",$AK$9,IF($AQ7="80U型槽",$AK$10,IF($AQ7="100U型槽",$AK$11,"")))))</f>
        <v>0.264</v>
      </c>
      <c r="AV7" s="107">
        <f>IF($AQ7="40U型槽",$AL$7,IF($AQ7="50U型槽",$AL$8,IF($AQ7="60U型槽",$AL$9,IF($AQ7="80U型槽",$AL$10,IF($AQ7="100U型槽",$AL$11,"")))))</f>
        <v>0.09</v>
      </c>
      <c r="AW7" s="107">
        <f>IF($AQ7="40U型槽",$AM$7,IF($AQ7="50U型槽",$AM$8,IF($AQ7="60U型槽",$AM$9,IF($AQ7="80U型槽",$AM$10,IF($AQ7="100U型槽",$AM$11,"")))))</f>
        <v>0.54</v>
      </c>
      <c r="AX7" s="107">
        <f>IF($AQ7="40U型槽",$AN$7,IF($AQ7="50U型槽",$AN$8,IF($AQ7="60U型槽",$AN$9,IF($AQ7="80U型槽",$AN$10,IF($AQ7="100U型槽",$AN$11,"")))))</f>
        <v>0.68</v>
      </c>
      <c r="AY7" s="107">
        <f>IF($AQ7="40U型槽",$AO$7,IF($AQ7="50U型槽",$AO$8,IF($AQ7="60U型槽",$AO$9,IF($AQ7="80U型槽",$AO$10,IF($AQ7="100U型槽",$AO$11,"")))))</f>
        <v>0.08</v>
      </c>
      <c r="AZ7" s="107">
        <f>IF($AQ7="40U型槽",$AP$7,IF($AQ7="50U型槽",$AP$8,IF($AQ7="60U型槽",$AP$9,IF($AQ7="80U型槽",$AP$10,IF($AQ7="100U型槽",$AP$11,"")))))</f>
        <v>9.472</v>
      </c>
      <c r="BA7" s="109"/>
    </row>
    <row r="8" s="1" customFormat="1" ht="24" customHeight="1" spans="1:53">
      <c r="A8" s="14" t="str">
        <f t="shared" ref="A8:A9" si="5">IF(D8="","",A7+1)</f>
        <v/>
      </c>
      <c r="B8" s="15" t="str">
        <f t="shared" ref="B8:B9" si="6">IF(Y8="","",AD8&amp;TEXT(AE8,"K0+000.00"))</f>
        <v/>
      </c>
      <c r="C8" s="16" t="str">
        <f t="shared" ref="C8:C9" si="7">IF(D8="","","～")</f>
        <v/>
      </c>
      <c r="D8" s="17" t="str">
        <f t="shared" ref="D8:D9" si="8">IF(Z8="","",AD8&amp;TEXT(Z8,"K0+000.00"))</f>
        <v/>
      </c>
      <c r="E8" s="18" t="str">
        <f t="shared" ref="E8:E9" si="9">IF(B8="","","U型槽边沟")</f>
        <v/>
      </c>
      <c r="F8" s="19" t="str">
        <f t="shared" si="0"/>
        <v/>
      </c>
      <c r="G8" s="20" t="str">
        <f t="shared" si="1"/>
        <v/>
      </c>
      <c r="H8" s="19" t="str">
        <f t="shared" si="2"/>
        <v/>
      </c>
      <c r="I8" s="20" t="str">
        <f t="shared" ref="I8:I27" si="10">IF(OR(G8="",AB8=""),"",G8)</f>
        <v/>
      </c>
      <c r="J8" s="20" t="str">
        <f t="shared" ref="J8:J27" si="11">IF(OR(G8="",AB8=""),"",IF(AND(W8="",G8&lt;&gt;""),AR8*$G8,AR8*($G8-$M8)))</f>
        <v/>
      </c>
      <c r="K8" s="20" t="str">
        <f t="shared" ref="K8:K27" si="12">IF(OR(G8="",AB8=""),"",IF(AND($W8="",$G8&lt;&gt;""),AU8*$G8,AU8*($G8-$M8)+$M8*AV8))</f>
        <v/>
      </c>
      <c r="L8" s="20" t="str">
        <f t="shared" ref="L8:L27" si="13">IF(OR(AB8="",I8=""),"",IF(AND($W8="",$G8&lt;&gt;""),AW8*$G8,AW8*($G8-$M8)+$M8*AX8))</f>
        <v/>
      </c>
      <c r="M8" s="20" t="str">
        <f t="shared" ref="M8:M27" si="14">IF(W8="","",W8)</f>
        <v/>
      </c>
      <c r="N8" s="20" t="str">
        <f t="shared" ref="N8:N27" si="15">IF(W8="","",AY8*$M8)</f>
        <v/>
      </c>
      <c r="O8" s="20" t="str">
        <f t="shared" ref="O8:O27" si="16">IF(W8="","",AZ8*$M8)</f>
        <v/>
      </c>
      <c r="P8" s="20" t="str">
        <f t="shared" ref="P8:P27" si="17">IF(OR(AB8="",I8="",W8=""),"",AS8*$M8)</f>
        <v/>
      </c>
      <c r="Q8" s="20" t="str">
        <f t="shared" ref="Q8:Q27" si="18">IF(OR(I8="",J8="",W8=""),"",AT8*$M8)</f>
        <v/>
      </c>
      <c r="R8" s="75"/>
      <c r="S8" s="70" t="str">
        <f t="shared" ref="S8:S27" si="19">IF(X8="","","扣除"&amp;X8&amp;"米无需修建处")</f>
        <v/>
      </c>
      <c r="T8" s="71"/>
      <c r="U8" s="72"/>
      <c r="V8" s="73"/>
      <c r="W8" s="74"/>
      <c r="X8" s="74"/>
      <c r="Y8" s="97"/>
      <c r="Z8" s="91"/>
      <c r="AA8" s="92"/>
      <c r="AB8" s="92"/>
      <c r="AC8" s="93"/>
      <c r="AD8" s="94" t="str">
        <f t="shared" ref="AD8:AD27" si="20">IF(Y8="","",IF(ISNUMBER(Y8),"",MID(Y8,1,1)))</f>
        <v/>
      </c>
      <c r="AE8" s="98" t="str">
        <f t="shared" ref="AE8:AE27" si="21">IF(Y8="","",IF(ISNUMBER(Y8),MID(Y8,1,4),MID(Y8,2,4)))</f>
        <v/>
      </c>
      <c r="AF8" s="96"/>
      <c r="AG8" s="104" t="s">
        <v>44</v>
      </c>
      <c r="AH8" s="105">
        <v>0.06</v>
      </c>
      <c r="AI8" s="105">
        <v>0.112</v>
      </c>
      <c r="AJ8" s="105">
        <v>0.174</v>
      </c>
      <c r="AK8" s="105">
        <v>0.264</v>
      </c>
      <c r="AL8" s="105">
        <v>0.09</v>
      </c>
      <c r="AM8" s="105">
        <v>0.54</v>
      </c>
      <c r="AN8" s="105">
        <v>0.68</v>
      </c>
      <c r="AO8" s="105">
        <v>0.08</v>
      </c>
      <c r="AP8" s="105">
        <v>9.472</v>
      </c>
      <c r="AQ8" s="114">
        <f t="shared" si="4"/>
        <v>0</v>
      </c>
      <c r="AR8" s="107" t="str">
        <f t="shared" ref="AR8:AR24" si="22">IF(AQ8="40U型槽",$AH$7,IF(AQ8="50U型槽",$AH$8,IF(AQ8="60U型槽",$AH$9,IF(AQ8="80U型槽",$AH$10,IF(AQ8="100U型槽",$AH$11,"")))))</f>
        <v/>
      </c>
      <c r="AS8" s="107" t="str">
        <f t="shared" ref="AS8:AS27" si="23">IF($AQ8="40U型槽",$AI$7,IF($AQ8="50U型槽",$AI$8,IF($AQ8="60U型槽",$AI$9,IF($AQ8="80U型槽",$AI$10,IF($AQ8="100U型槽",$AI$11,"")))))</f>
        <v/>
      </c>
      <c r="AT8" s="107" t="str">
        <f t="shared" ref="AT8:AT27" si="24">IF($AQ8="40U型槽",$AJ$7,IF($AQ8="50U型槽",$AJ$8,IF($AQ8="60U型槽",$AJ$9,IF($AQ8="80U型槽",$AJ$10,IF($AQ8="100U型槽",$AJ$11,"")))))</f>
        <v/>
      </c>
      <c r="AU8" s="107" t="str">
        <f t="shared" ref="AU8:AU27" si="25">IF($AQ8="40U型槽",$AK$7,IF($AQ8="50U型槽",$AK$8,IF($AQ8="60U型槽",$AK$9,IF($AQ8="80U型槽",$AK$10,IF($AQ8="100U型槽",$AK$11,"")))))</f>
        <v/>
      </c>
      <c r="AV8" s="107" t="str">
        <f t="shared" ref="AV8:AV27" si="26">IF($AQ8="40U型槽",$AL$7,IF($AQ8="50U型槽",$AL$8,IF($AQ8="60U型槽",$AL$9,IF($AQ8="80U型槽",$AL$10,IF($AQ8="100U型槽",$AL$11,"")))))</f>
        <v/>
      </c>
      <c r="AW8" s="107" t="str">
        <f t="shared" ref="AW8:AW27" si="27">IF($AQ8="40U型槽",$AM$7,IF($AQ8="50U型槽",$AM$8,IF($AQ8="60U型槽",$AM$9,IF($AQ8="80U型槽",$AM$10,IF($AQ8="100U型槽",$AM$11,"")))))</f>
        <v/>
      </c>
      <c r="AX8" s="107" t="str">
        <f t="shared" ref="AX8:AX27" si="28">IF($AQ8="40U型槽",$AN$7,IF($AQ8="50U型槽",$AN$8,IF($AQ8="60U型槽",$AN$9,IF($AQ8="80U型槽",$AN$10,IF($AQ8="100U型槽",$AN$11,"")))))</f>
        <v/>
      </c>
      <c r="AY8" s="107" t="str">
        <f t="shared" ref="AY8:AY27" si="29">IF($AQ8="40U型槽",$AO$7,IF($AQ8="50U型槽",$AO$8,IF($AQ8="60U型槽",$AO$9,IF($AQ8="80U型槽",$AO$10,IF($AQ8="100U型槽",$AO$11,"")))))</f>
        <v/>
      </c>
      <c r="AZ8" s="107" t="str">
        <f t="shared" ref="AZ8:AZ27" si="30">IF($AQ8="40U型槽",$AP$7,IF($AQ8="50U型槽",$AP$8,IF($AQ8="60U型槽",$AP$9,IF($AQ8="80U型槽",$AP$10,IF($AQ8="100U型槽",$AP$11,"")))))</f>
        <v/>
      </c>
      <c r="BA8" s="109"/>
    </row>
    <row r="9" s="1" customFormat="1" ht="24" customHeight="1" spans="1:53">
      <c r="A9" s="14" t="str">
        <f t="shared" si="5"/>
        <v/>
      </c>
      <c r="B9" s="15" t="str">
        <f t="shared" si="6"/>
        <v/>
      </c>
      <c r="C9" s="16" t="str">
        <f t="shared" si="7"/>
        <v/>
      </c>
      <c r="D9" s="17" t="str">
        <f t="shared" si="8"/>
        <v/>
      </c>
      <c r="E9" s="18" t="str">
        <f t="shared" si="9"/>
        <v/>
      </c>
      <c r="F9" s="19" t="str">
        <f t="shared" si="0"/>
        <v/>
      </c>
      <c r="G9" s="20" t="str">
        <f t="shared" si="1"/>
        <v/>
      </c>
      <c r="H9" s="19" t="str">
        <f t="shared" si="2"/>
        <v/>
      </c>
      <c r="I9" s="20" t="str">
        <f t="shared" si="10"/>
        <v/>
      </c>
      <c r="J9" s="20" t="str">
        <f t="shared" si="11"/>
        <v/>
      </c>
      <c r="K9" s="20" t="str">
        <f t="shared" si="12"/>
        <v/>
      </c>
      <c r="L9" s="20" t="str">
        <f t="shared" si="13"/>
        <v/>
      </c>
      <c r="M9" s="20" t="str">
        <f t="shared" si="14"/>
        <v/>
      </c>
      <c r="N9" s="20" t="str">
        <f t="shared" si="15"/>
        <v/>
      </c>
      <c r="O9" s="20" t="str">
        <f t="shared" si="16"/>
        <v/>
      </c>
      <c r="P9" s="20" t="str">
        <f t="shared" si="17"/>
        <v/>
      </c>
      <c r="Q9" s="20" t="str">
        <f t="shared" si="18"/>
        <v/>
      </c>
      <c r="R9" s="75"/>
      <c r="S9" s="70" t="str">
        <f t="shared" si="19"/>
        <v/>
      </c>
      <c r="T9" s="71"/>
      <c r="U9" s="72"/>
      <c r="V9" s="73"/>
      <c r="W9" s="74"/>
      <c r="X9" s="74"/>
      <c r="Y9" s="97"/>
      <c r="Z9" s="91"/>
      <c r="AA9" s="92"/>
      <c r="AB9" s="92"/>
      <c r="AC9" s="93"/>
      <c r="AD9" s="94" t="str">
        <f t="shared" si="20"/>
        <v/>
      </c>
      <c r="AE9" s="98" t="str">
        <f t="shared" si="21"/>
        <v/>
      </c>
      <c r="AF9" s="96"/>
      <c r="AG9" s="104" t="s">
        <v>46</v>
      </c>
      <c r="AH9" s="105">
        <v>0.06</v>
      </c>
      <c r="AI9" s="105">
        <v>0.109</v>
      </c>
      <c r="AJ9" s="105">
        <v>0.207</v>
      </c>
      <c r="AK9" s="105">
        <v>0.307</v>
      </c>
      <c r="AL9" s="105">
        <v>0.1</v>
      </c>
      <c r="AM9" s="105">
        <v>0.66</v>
      </c>
      <c r="AN9" s="105">
        <v>0.81</v>
      </c>
      <c r="AO9" s="105">
        <v>0.108</v>
      </c>
      <c r="AP9" s="105">
        <v>10.94</v>
      </c>
      <c r="AQ9" s="114">
        <f t="shared" si="4"/>
        <v>0</v>
      </c>
      <c r="AR9" s="107" t="str">
        <f t="shared" si="22"/>
        <v/>
      </c>
      <c r="AS9" s="107" t="str">
        <f t="shared" si="23"/>
        <v/>
      </c>
      <c r="AT9" s="107" t="str">
        <f t="shared" si="24"/>
        <v/>
      </c>
      <c r="AU9" s="107" t="str">
        <f t="shared" si="25"/>
        <v/>
      </c>
      <c r="AV9" s="107" t="str">
        <f t="shared" si="26"/>
        <v/>
      </c>
      <c r="AW9" s="107" t="str">
        <f t="shared" si="27"/>
        <v/>
      </c>
      <c r="AX9" s="107" t="str">
        <f t="shared" si="28"/>
        <v/>
      </c>
      <c r="AY9" s="107" t="str">
        <f t="shared" si="29"/>
        <v/>
      </c>
      <c r="AZ9" s="107" t="str">
        <f t="shared" si="30"/>
        <v/>
      </c>
      <c r="BA9" s="109"/>
    </row>
    <row r="10" s="1" customFormat="1" ht="24" customHeight="1" spans="1:53">
      <c r="A10" s="14" t="str">
        <f t="shared" ref="A10:A27" si="31">IF(D10="","",A9+1)</f>
        <v/>
      </c>
      <c r="B10" s="15" t="str">
        <f t="shared" ref="B10:B27" si="32">IF(Y10="","",AD10&amp;TEXT(AE10,"K0+000.00"))</f>
        <v/>
      </c>
      <c r="C10" s="16" t="str">
        <f t="shared" ref="C10:C27" si="33">IF(D10="","","～")</f>
        <v/>
      </c>
      <c r="D10" s="17" t="str">
        <f t="shared" ref="D10:D27" si="34">IF(Z10="","",AD10&amp;TEXT(Z10,"K0+000.00"))</f>
        <v/>
      </c>
      <c r="E10" s="18" t="str">
        <f t="shared" ref="E10:E27" si="35">IF(B10="","","U型槽边沟")</f>
        <v/>
      </c>
      <c r="F10" s="19" t="str">
        <f t="shared" si="0"/>
        <v/>
      </c>
      <c r="G10" s="20" t="str">
        <f t="shared" si="1"/>
        <v/>
      </c>
      <c r="H10" s="19" t="str">
        <f t="shared" si="2"/>
        <v/>
      </c>
      <c r="I10" s="20" t="str">
        <f t="shared" si="10"/>
        <v/>
      </c>
      <c r="J10" s="20" t="str">
        <f t="shared" si="11"/>
        <v/>
      </c>
      <c r="K10" s="20" t="str">
        <f t="shared" si="12"/>
        <v/>
      </c>
      <c r="L10" s="20" t="str">
        <f t="shared" si="13"/>
        <v/>
      </c>
      <c r="M10" s="20" t="str">
        <f t="shared" si="14"/>
        <v/>
      </c>
      <c r="N10" s="20" t="str">
        <f t="shared" si="15"/>
        <v/>
      </c>
      <c r="O10" s="20" t="str">
        <f t="shared" si="16"/>
        <v/>
      </c>
      <c r="P10" s="20" t="str">
        <f t="shared" si="17"/>
        <v/>
      </c>
      <c r="Q10" s="20" t="str">
        <f t="shared" si="18"/>
        <v/>
      </c>
      <c r="R10" s="75"/>
      <c r="S10" s="70" t="str">
        <f t="shared" si="19"/>
        <v/>
      </c>
      <c r="T10" s="71"/>
      <c r="U10" s="72"/>
      <c r="V10" s="73"/>
      <c r="W10" s="74"/>
      <c r="X10" s="74"/>
      <c r="Y10" s="97"/>
      <c r="Z10" s="91"/>
      <c r="AA10" s="92"/>
      <c r="AB10" s="92"/>
      <c r="AC10" s="93"/>
      <c r="AD10" s="94" t="str">
        <f t="shared" si="20"/>
        <v/>
      </c>
      <c r="AE10" s="98" t="str">
        <f t="shared" si="21"/>
        <v/>
      </c>
      <c r="AF10" s="96"/>
      <c r="AG10" s="104" t="s">
        <v>47</v>
      </c>
      <c r="AH10" s="105">
        <v>0.06</v>
      </c>
      <c r="AI10" s="105">
        <v>0.102</v>
      </c>
      <c r="AJ10" s="105">
        <v>0.274</v>
      </c>
      <c r="AK10" s="105">
        <v>0.395</v>
      </c>
      <c r="AL10" s="105">
        <v>0.12</v>
      </c>
      <c r="AM10" s="105">
        <v>0.936</v>
      </c>
      <c r="AN10" s="105">
        <v>1.106</v>
      </c>
      <c r="AO10" s="105">
        <v>0.154</v>
      </c>
      <c r="AP10" s="105">
        <v>13.296</v>
      </c>
      <c r="AQ10" s="114">
        <f t="shared" si="4"/>
        <v>0</v>
      </c>
      <c r="AR10" s="107" t="str">
        <f t="shared" si="22"/>
        <v/>
      </c>
      <c r="AS10" s="107" t="str">
        <f t="shared" si="23"/>
        <v/>
      </c>
      <c r="AT10" s="107" t="str">
        <f t="shared" si="24"/>
        <v/>
      </c>
      <c r="AU10" s="107" t="str">
        <f t="shared" si="25"/>
        <v/>
      </c>
      <c r="AV10" s="107" t="str">
        <f t="shared" si="26"/>
        <v/>
      </c>
      <c r="AW10" s="107" t="str">
        <f t="shared" si="27"/>
        <v/>
      </c>
      <c r="AX10" s="107" t="str">
        <f t="shared" si="28"/>
        <v/>
      </c>
      <c r="AY10" s="107" t="str">
        <f t="shared" si="29"/>
        <v/>
      </c>
      <c r="AZ10" s="107" t="str">
        <f t="shared" si="30"/>
        <v/>
      </c>
      <c r="BA10" s="109"/>
    </row>
    <row r="11" s="1" customFormat="1" ht="24" customHeight="1" spans="1:53">
      <c r="A11" s="14" t="str">
        <f t="shared" si="31"/>
        <v/>
      </c>
      <c r="B11" s="15" t="str">
        <f t="shared" si="32"/>
        <v/>
      </c>
      <c r="C11" s="16" t="str">
        <f t="shared" si="33"/>
        <v/>
      </c>
      <c r="D11" s="17" t="str">
        <f t="shared" si="34"/>
        <v/>
      </c>
      <c r="E11" s="18" t="str">
        <f t="shared" si="35"/>
        <v/>
      </c>
      <c r="F11" s="19" t="str">
        <f t="shared" si="0"/>
        <v/>
      </c>
      <c r="G11" s="20" t="str">
        <f t="shared" si="1"/>
        <v/>
      </c>
      <c r="H11" s="19" t="str">
        <f t="shared" si="2"/>
        <v/>
      </c>
      <c r="I11" s="20" t="str">
        <f t="shared" si="10"/>
        <v/>
      </c>
      <c r="J11" s="20" t="str">
        <f t="shared" si="11"/>
        <v/>
      </c>
      <c r="K11" s="20" t="str">
        <f t="shared" si="12"/>
        <v/>
      </c>
      <c r="L11" s="20" t="str">
        <f t="shared" si="13"/>
        <v/>
      </c>
      <c r="M11" s="20" t="str">
        <f t="shared" si="14"/>
        <v/>
      </c>
      <c r="N11" s="20" t="str">
        <f t="shared" si="15"/>
        <v/>
      </c>
      <c r="O11" s="20" t="str">
        <f t="shared" si="16"/>
        <v/>
      </c>
      <c r="P11" s="20" t="str">
        <f t="shared" si="17"/>
        <v/>
      </c>
      <c r="Q11" s="20" t="str">
        <f t="shared" si="18"/>
        <v/>
      </c>
      <c r="R11" s="75"/>
      <c r="S11" s="70" t="str">
        <f t="shared" si="19"/>
        <v/>
      </c>
      <c r="T11" s="71"/>
      <c r="U11" s="72"/>
      <c r="V11" s="73"/>
      <c r="W11" s="74"/>
      <c r="X11" s="74"/>
      <c r="Y11" s="97"/>
      <c r="Z11" s="91"/>
      <c r="AA11" s="92"/>
      <c r="AB11" s="92"/>
      <c r="AC11" s="93"/>
      <c r="AD11" s="94" t="str">
        <f t="shared" si="20"/>
        <v/>
      </c>
      <c r="AE11" s="98" t="str">
        <f t="shared" si="21"/>
        <v/>
      </c>
      <c r="AF11" s="96"/>
      <c r="AG11" s="104" t="s">
        <v>48</v>
      </c>
      <c r="AH11" s="105">
        <v>0.06</v>
      </c>
      <c r="AI11" s="105">
        <v>0.096</v>
      </c>
      <c r="AJ11" s="105">
        <v>0.345</v>
      </c>
      <c r="AK11" s="105">
        <v>0.485</v>
      </c>
      <c r="AL11" s="105">
        <v>0.14</v>
      </c>
      <c r="AM11" s="105">
        <v>1.26</v>
      </c>
      <c r="AN11" s="105">
        <v>1.45</v>
      </c>
      <c r="AO11" s="105">
        <v>0.208</v>
      </c>
      <c r="AP11" s="105">
        <v>16.232</v>
      </c>
      <c r="AQ11" s="114">
        <f t="shared" si="4"/>
        <v>0</v>
      </c>
      <c r="AR11" s="107" t="str">
        <f t="shared" si="22"/>
        <v/>
      </c>
      <c r="AS11" s="107" t="str">
        <f t="shared" si="23"/>
        <v/>
      </c>
      <c r="AT11" s="107" t="str">
        <f t="shared" si="24"/>
        <v/>
      </c>
      <c r="AU11" s="107" t="str">
        <f t="shared" si="25"/>
        <v/>
      </c>
      <c r="AV11" s="107" t="str">
        <f t="shared" si="26"/>
        <v/>
      </c>
      <c r="AW11" s="107" t="str">
        <f t="shared" si="27"/>
        <v/>
      </c>
      <c r="AX11" s="107" t="str">
        <f t="shared" si="28"/>
        <v/>
      </c>
      <c r="AY11" s="107" t="str">
        <f t="shared" si="29"/>
        <v/>
      </c>
      <c r="AZ11" s="107" t="str">
        <f t="shared" si="30"/>
        <v/>
      </c>
      <c r="BA11" s="109"/>
    </row>
    <row r="12" s="1" customFormat="1" ht="24" customHeight="1" spans="1:53">
      <c r="A12" s="14" t="str">
        <f t="shared" si="31"/>
        <v/>
      </c>
      <c r="B12" s="15" t="str">
        <f t="shared" si="32"/>
        <v/>
      </c>
      <c r="C12" s="16" t="str">
        <f t="shared" si="33"/>
        <v/>
      </c>
      <c r="D12" s="17" t="str">
        <f t="shared" si="34"/>
        <v/>
      </c>
      <c r="E12" s="18" t="str">
        <f t="shared" si="35"/>
        <v/>
      </c>
      <c r="F12" s="19" t="str">
        <f t="shared" si="0"/>
        <v/>
      </c>
      <c r="G12" s="20" t="str">
        <f t="shared" si="1"/>
        <v/>
      </c>
      <c r="H12" s="19" t="str">
        <f t="shared" si="2"/>
        <v/>
      </c>
      <c r="I12" s="20" t="str">
        <f t="shared" si="10"/>
        <v/>
      </c>
      <c r="J12" s="20" t="str">
        <f t="shared" si="11"/>
        <v/>
      </c>
      <c r="K12" s="20" t="str">
        <f t="shared" si="12"/>
        <v/>
      </c>
      <c r="L12" s="20" t="str">
        <f t="shared" si="13"/>
        <v/>
      </c>
      <c r="M12" s="20" t="str">
        <f t="shared" si="14"/>
        <v/>
      </c>
      <c r="N12" s="20" t="str">
        <f t="shared" si="15"/>
        <v/>
      </c>
      <c r="O12" s="20" t="str">
        <f t="shared" si="16"/>
        <v/>
      </c>
      <c r="P12" s="20" t="str">
        <f t="shared" si="17"/>
        <v/>
      </c>
      <c r="Q12" s="20" t="str">
        <f t="shared" si="18"/>
        <v/>
      </c>
      <c r="R12" s="75"/>
      <c r="S12" s="70" t="str">
        <f t="shared" si="19"/>
        <v/>
      </c>
      <c r="T12" s="71"/>
      <c r="U12" s="72"/>
      <c r="V12" s="73"/>
      <c r="W12" s="74"/>
      <c r="X12" s="74"/>
      <c r="Y12" s="97"/>
      <c r="Z12" s="91"/>
      <c r="AA12" s="92"/>
      <c r="AB12" s="92"/>
      <c r="AC12" s="93"/>
      <c r="AD12" s="94" t="str">
        <f t="shared" si="20"/>
        <v/>
      </c>
      <c r="AE12" s="98" t="str">
        <f t="shared" si="21"/>
        <v/>
      </c>
      <c r="AF12" s="96"/>
      <c r="AG12" s="104"/>
      <c r="AH12" s="105"/>
      <c r="AI12" s="105"/>
      <c r="AJ12" s="105"/>
      <c r="AK12" s="105"/>
      <c r="AL12" s="105"/>
      <c r="AM12" s="105"/>
      <c r="AN12" s="105"/>
      <c r="AO12" s="105"/>
      <c r="AP12" s="105"/>
      <c r="AQ12" s="114">
        <f t="shared" si="4"/>
        <v>0</v>
      </c>
      <c r="AR12" s="107" t="str">
        <f t="shared" si="22"/>
        <v/>
      </c>
      <c r="AS12" s="107" t="str">
        <f t="shared" si="23"/>
        <v/>
      </c>
      <c r="AT12" s="107" t="str">
        <f t="shared" si="24"/>
        <v/>
      </c>
      <c r="AU12" s="107" t="str">
        <f t="shared" si="25"/>
        <v/>
      </c>
      <c r="AV12" s="107" t="str">
        <f t="shared" si="26"/>
        <v/>
      </c>
      <c r="AW12" s="107" t="str">
        <f t="shared" si="27"/>
        <v/>
      </c>
      <c r="AX12" s="107" t="str">
        <f t="shared" si="28"/>
        <v/>
      </c>
      <c r="AY12" s="107" t="str">
        <f t="shared" si="29"/>
        <v/>
      </c>
      <c r="AZ12" s="107" t="str">
        <f t="shared" si="30"/>
        <v/>
      </c>
      <c r="BA12" s="109"/>
    </row>
    <row r="13" s="1" customFormat="1" ht="24" customHeight="1" spans="1:53">
      <c r="A13" s="14" t="str">
        <f t="shared" si="31"/>
        <v/>
      </c>
      <c r="B13" s="15" t="str">
        <f t="shared" si="32"/>
        <v/>
      </c>
      <c r="C13" s="16" t="str">
        <f t="shared" si="33"/>
        <v/>
      </c>
      <c r="D13" s="17" t="str">
        <f t="shared" si="34"/>
        <v/>
      </c>
      <c r="E13" s="18" t="str">
        <f t="shared" si="35"/>
        <v/>
      </c>
      <c r="F13" s="19" t="str">
        <f t="shared" si="0"/>
        <v/>
      </c>
      <c r="G13" s="20" t="str">
        <f t="shared" si="1"/>
        <v/>
      </c>
      <c r="H13" s="19" t="str">
        <f t="shared" si="2"/>
        <v/>
      </c>
      <c r="I13" s="20" t="str">
        <f t="shared" si="10"/>
        <v/>
      </c>
      <c r="J13" s="20" t="str">
        <f t="shared" si="11"/>
        <v/>
      </c>
      <c r="K13" s="20" t="str">
        <f t="shared" si="12"/>
        <v/>
      </c>
      <c r="L13" s="20" t="str">
        <f t="shared" si="13"/>
        <v/>
      </c>
      <c r="M13" s="20" t="str">
        <f t="shared" si="14"/>
        <v/>
      </c>
      <c r="N13" s="20" t="str">
        <f t="shared" si="15"/>
        <v/>
      </c>
      <c r="O13" s="20" t="str">
        <f t="shared" si="16"/>
        <v/>
      </c>
      <c r="P13" s="20" t="str">
        <f t="shared" si="17"/>
        <v/>
      </c>
      <c r="Q13" s="20" t="str">
        <f t="shared" si="18"/>
        <v/>
      </c>
      <c r="R13" s="75"/>
      <c r="S13" s="70" t="str">
        <f t="shared" si="19"/>
        <v/>
      </c>
      <c r="T13" s="71"/>
      <c r="U13" s="72"/>
      <c r="V13" s="73"/>
      <c r="W13" s="74"/>
      <c r="X13" s="74"/>
      <c r="Y13" s="97"/>
      <c r="Z13" s="91"/>
      <c r="AA13" s="92"/>
      <c r="AB13" s="92"/>
      <c r="AC13" s="93"/>
      <c r="AD13" s="94" t="str">
        <f t="shared" si="20"/>
        <v/>
      </c>
      <c r="AE13" s="98" t="str">
        <f t="shared" si="21"/>
        <v/>
      </c>
      <c r="AF13" s="96"/>
      <c r="AG13" s="104"/>
      <c r="AH13" s="105"/>
      <c r="AI13" s="105"/>
      <c r="AJ13" s="105"/>
      <c r="AK13" s="105"/>
      <c r="AL13" s="105"/>
      <c r="AM13" s="105"/>
      <c r="AN13" s="105"/>
      <c r="AO13" s="105"/>
      <c r="AP13" s="105"/>
      <c r="AQ13" s="114">
        <f t="shared" si="4"/>
        <v>0</v>
      </c>
      <c r="AR13" s="107" t="str">
        <f t="shared" si="22"/>
        <v/>
      </c>
      <c r="AS13" s="107" t="str">
        <f t="shared" si="23"/>
        <v/>
      </c>
      <c r="AT13" s="107" t="str">
        <f t="shared" si="24"/>
        <v/>
      </c>
      <c r="AU13" s="107" t="str">
        <f t="shared" si="25"/>
        <v/>
      </c>
      <c r="AV13" s="107" t="str">
        <f t="shared" si="26"/>
        <v/>
      </c>
      <c r="AW13" s="107" t="str">
        <f t="shared" si="27"/>
        <v/>
      </c>
      <c r="AX13" s="107" t="str">
        <f t="shared" si="28"/>
        <v/>
      </c>
      <c r="AY13" s="107" t="str">
        <f t="shared" si="29"/>
        <v/>
      </c>
      <c r="AZ13" s="107" t="str">
        <f t="shared" si="30"/>
        <v/>
      </c>
      <c r="BA13" s="109"/>
    </row>
    <row r="14" s="1" customFormat="1" ht="24" customHeight="1" spans="1:53">
      <c r="A14" s="14" t="str">
        <f t="shared" si="31"/>
        <v/>
      </c>
      <c r="B14" s="15" t="str">
        <f t="shared" si="32"/>
        <v/>
      </c>
      <c r="C14" s="16" t="str">
        <f t="shared" si="33"/>
        <v/>
      </c>
      <c r="D14" s="17" t="str">
        <f t="shared" si="34"/>
        <v/>
      </c>
      <c r="E14" s="18" t="str">
        <f t="shared" si="35"/>
        <v/>
      </c>
      <c r="F14" s="19" t="str">
        <f t="shared" si="0"/>
        <v/>
      </c>
      <c r="G14" s="20" t="str">
        <f t="shared" si="1"/>
        <v/>
      </c>
      <c r="H14" s="19" t="str">
        <f t="shared" si="2"/>
        <v/>
      </c>
      <c r="I14" s="20" t="str">
        <f t="shared" si="10"/>
        <v/>
      </c>
      <c r="J14" s="20" t="str">
        <f t="shared" si="11"/>
        <v/>
      </c>
      <c r="K14" s="20" t="str">
        <f t="shared" si="12"/>
        <v/>
      </c>
      <c r="L14" s="20" t="str">
        <f t="shared" si="13"/>
        <v/>
      </c>
      <c r="M14" s="20" t="str">
        <f t="shared" si="14"/>
        <v/>
      </c>
      <c r="N14" s="20" t="str">
        <f t="shared" si="15"/>
        <v/>
      </c>
      <c r="O14" s="20" t="str">
        <f t="shared" si="16"/>
        <v/>
      </c>
      <c r="P14" s="20" t="str">
        <f t="shared" si="17"/>
        <v/>
      </c>
      <c r="Q14" s="20" t="str">
        <f t="shared" si="18"/>
        <v/>
      </c>
      <c r="R14" s="75"/>
      <c r="S14" s="70" t="str">
        <f t="shared" si="19"/>
        <v/>
      </c>
      <c r="T14" s="71"/>
      <c r="U14" s="72"/>
      <c r="V14" s="73"/>
      <c r="W14" s="74"/>
      <c r="X14" s="74"/>
      <c r="Y14" s="97"/>
      <c r="Z14" s="91"/>
      <c r="AA14" s="92"/>
      <c r="AB14" s="92"/>
      <c r="AC14" s="93"/>
      <c r="AD14" s="94" t="str">
        <f t="shared" si="20"/>
        <v/>
      </c>
      <c r="AE14" s="98" t="str">
        <f t="shared" si="21"/>
        <v/>
      </c>
      <c r="AF14" s="96"/>
      <c r="AG14" s="106"/>
      <c r="AH14" s="106"/>
      <c r="AI14" s="106"/>
      <c r="AJ14" s="106"/>
      <c r="AK14" s="106"/>
      <c r="AL14" s="107"/>
      <c r="AM14" s="107"/>
      <c r="AN14" s="107"/>
      <c r="AO14" s="107"/>
      <c r="AP14" s="107"/>
      <c r="AQ14" s="114">
        <f t="shared" si="4"/>
        <v>0</v>
      </c>
      <c r="AR14" s="107" t="str">
        <f t="shared" si="22"/>
        <v/>
      </c>
      <c r="AS14" s="107" t="str">
        <f t="shared" si="23"/>
        <v/>
      </c>
      <c r="AT14" s="107" t="str">
        <f t="shared" si="24"/>
        <v/>
      </c>
      <c r="AU14" s="107" t="str">
        <f t="shared" si="25"/>
        <v/>
      </c>
      <c r="AV14" s="107" t="str">
        <f t="shared" si="26"/>
        <v/>
      </c>
      <c r="AW14" s="107" t="str">
        <f t="shared" si="27"/>
        <v/>
      </c>
      <c r="AX14" s="107" t="str">
        <f t="shared" si="28"/>
        <v/>
      </c>
      <c r="AY14" s="107" t="str">
        <f t="shared" si="29"/>
        <v/>
      </c>
      <c r="AZ14" s="107" t="str">
        <f t="shared" si="30"/>
        <v/>
      </c>
      <c r="BA14" s="109"/>
    </row>
    <row r="15" s="1" customFormat="1" ht="24" customHeight="1" spans="1:53">
      <c r="A15" s="14" t="str">
        <f t="shared" si="31"/>
        <v/>
      </c>
      <c r="B15" s="15" t="str">
        <f t="shared" si="32"/>
        <v/>
      </c>
      <c r="C15" s="16" t="str">
        <f t="shared" si="33"/>
        <v/>
      </c>
      <c r="D15" s="17" t="str">
        <f t="shared" si="34"/>
        <v/>
      </c>
      <c r="E15" s="18" t="str">
        <f t="shared" si="35"/>
        <v/>
      </c>
      <c r="F15" s="19" t="str">
        <f t="shared" si="0"/>
        <v/>
      </c>
      <c r="G15" s="20" t="str">
        <f t="shared" si="1"/>
        <v/>
      </c>
      <c r="H15" s="19" t="str">
        <f t="shared" si="2"/>
        <v/>
      </c>
      <c r="I15" s="20" t="str">
        <f t="shared" si="10"/>
        <v/>
      </c>
      <c r="J15" s="20" t="str">
        <f t="shared" si="11"/>
        <v/>
      </c>
      <c r="K15" s="20" t="str">
        <f t="shared" si="12"/>
        <v/>
      </c>
      <c r="L15" s="20" t="str">
        <f t="shared" si="13"/>
        <v/>
      </c>
      <c r="M15" s="20" t="str">
        <f t="shared" si="14"/>
        <v/>
      </c>
      <c r="N15" s="20" t="str">
        <f t="shared" si="15"/>
        <v/>
      </c>
      <c r="O15" s="20" t="str">
        <f t="shared" si="16"/>
        <v/>
      </c>
      <c r="P15" s="20" t="str">
        <f t="shared" si="17"/>
        <v/>
      </c>
      <c r="Q15" s="20" t="str">
        <f t="shared" si="18"/>
        <v/>
      </c>
      <c r="R15" s="75"/>
      <c r="S15" s="70" t="str">
        <f t="shared" si="19"/>
        <v/>
      </c>
      <c r="T15" s="71"/>
      <c r="U15" s="72"/>
      <c r="V15" s="73"/>
      <c r="W15" s="74"/>
      <c r="X15" s="74"/>
      <c r="Y15" s="97"/>
      <c r="Z15" s="91"/>
      <c r="AA15" s="92"/>
      <c r="AB15" s="92"/>
      <c r="AC15" s="93"/>
      <c r="AD15" s="94" t="str">
        <f t="shared" si="20"/>
        <v/>
      </c>
      <c r="AE15" s="98" t="str">
        <f t="shared" si="21"/>
        <v/>
      </c>
      <c r="AF15" s="96"/>
      <c r="AG15" s="106"/>
      <c r="AH15" s="106"/>
      <c r="AI15" s="106"/>
      <c r="AJ15" s="106"/>
      <c r="AK15" s="106"/>
      <c r="AL15" s="107"/>
      <c r="AM15" s="107"/>
      <c r="AN15" s="107"/>
      <c r="AO15" s="107"/>
      <c r="AP15" s="107"/>
      <c r="AQ15" s="114">
        <f t="shared" si="4"/>
        <v>0</v>
      </c>
      <c r="AR15" s="107" t="str">
        <f t="shared" si="22"/>
        <v/>
      </c>
      <c r="AS15" s="107" t="str">
        <f t="shared" si="23"/>
        <v/>
      </c>
      <c r="AT15" s="107" t="str">
        <f t="shared" si="24"/>
        <v/>
      </c>
      <c r="AU15" s="107" t="str">
        <f t="shared" si="25"/>
        <v/>
      </c>
      <c r="AV15" s="107" t="str">
        <f t="shared" si="26"/>
        <v/>
      </c>
      <c r="AW15" s="107" t="str">
        <f t="shared" si="27"/>
        <v/>
      </c>
      <c r="AX15" s="107" t="str">
        <f t="shared" si="28"/>
        <v/>
      </c>
      <c r="AY15" s="107" t="str">
        <f t="shared" si="29"/>
        <v/>
      </c>
      <c r="AZ15" s="107" t="str">
        <f t="shared" si="30"/>
        <v/>
      </c>
      <c r="BA15" s="109"/>
    </row>
    <row r="16" s="1" customFormat="1" ht="24" customHeight="1" spans="1:53">
      <c r="A16" s="14" t="str">
        <f t="shared" si="31"/>
        <v/>
      </c>
      <c r="B16" s="15" t="str">
        <f t="shared" si="32"/>
        <v/>
      </c>
      <c r="C16" s="16" t="str">
        <f t="shared" si="33"/>
        <v/>
      </c>
      <c r="D16" s="17" t="str">
        <f t="shared" si="34"/>
        <v/>
      </c>
      <c r="E16" s="18" t="str">
        <f t="shared" si="35"/>
        <v/>
      </c>
      <c r="F16" s="19" t="str">
        <f t="shared" si="0"/>
        <v/>
      </c>
      <c r="G16" s="20" t="str">
        <f t="shared" si="1"/>
        <v/>
      </c>
      <c r="H16" s="19" t="str">
        <f t="shared" si="2"/>
        <v/>
      </c>
      <c r="I16" s="20" t="str">
        <f t="shared" si="10"/>
        <v/>
      </c>
      <c r="J16" s="20" t="str">
        <f t="shared" si="11"/>
        <v/>
      </c>
      <c r="K16" s="20" t="str">
        <f t="shared" si="12"/>
        <v/>
      </c>
      <c r="L16" s="20" t="str">
        <f t="shared" si="13"/>
        <v/>
      </c>
      <c r="M16" s="20" t="str">
        <f t="shared" si="14"/>
        <v/>
      </c>
      <c r="N16" s="20" t="str">
        <f t="shared" si="15"/>
        <v/>
      </c>
      <c r="O16" s="20" t="str">
        <f t="shared" si="16"/>
        <v/>
      </c>
      <c r="P16" s="20" t="str">
        <f t="shared" si="17"/>
        <v/>
      </c>
      <c r="Q16" s="20" t="str">
        <f t="shared" si="18"/>
        <v/>
      </c>
      <c r="R16" s="75"/>
      <c r="S16" s="70" t="str">
        <f t="shared" si="19"/>
        <v/>
      </c>
      <c r="T16" s="71"/>
      <c r="U16" s="72"/>
      <c r="V16" s="73"/>
      <c r="W16" s="74"/>
      <c r="X16" s="74"/>
      <c r="Y16" s="97"/>
      <c r="Z16" s="91"/>
      <c r="AA16" s="92"/>
      <c r="AB16" s="92"/>
      <c r="AC16" s="93"/>
      <c r="AD16" s="94" t="str">
        <f t="shared" si="20"/>
        <v/>
      </c>
      <c r="AE16" s="98" t="str">
        <f t="shared" si="21"/>
        <v/>
      </c>
      <c r="AF16" s="96"/>
      <c r="AG16" s="106"/>
      <c r="AH16" s="106"/>
      <c r="AI16" s="106"/>
      <c r="AJ16" s="106"/>
      <c r="AK16" s="106"/>
      <c r="AL16" s="107"/>
      <c r="AM16" s="107"/>
      <c r="AN16" s="107"/>
      <c r="AO16" s="107"/>
      <c r="AP16" s="107"/>
      <c r="AQ16" s="114">
        <f t="shared" si="4"/>
        <v>0</v>
      </c>
      <c r="AR16" s="107" t="str">
        <f t="shared" si="22"/>
        <v/>
      </c>
      <c r="AS16" s="107" t="str">
        <f t="shared" si="23"/>
        <v/>
      </c>
      <c r="AT16" s="107" t="str">
        <f t="shared" si="24"/>
        <v/>
      </c>
      <c r="AU16" s="107" t="str">
        <f t="shared" si="25"/>
        <v/>
      </c>
      <c r="AV16" s="107" t="str">
        <f t="shared" si="26"/>
        <v/>
      </c>
      <c r="AW16" s="107" t="str">
        <f t="shared" si="27"/>
        <v/>
      </c>
      <c r="AX16" s="107" t="str">
        <f t="shared" si="28"/>
        <v/>
      </c>
      <c r="AY16" s="107" t="str">
        <f t="shared" si="29"/>
        <v/>
      </c>
      <c r="AZ16" s="107" t="str">
        <f t="shared" si="30"/>
        <v/>
      </c>
      <c r="BA16" s="109"/>
    </row>
    <row r="17" s="1" customFormat="1" ht="24" customHeight="1" spans="1:53">
      <c r="A17" s="14" t="str">
        <f t="shared" si="31"/>
        <v/>
      </c>
      <c r="B17" s="15" t="str">
        <f t="shared" si="32"/>
        <v/>
      </c>
      <c r="C17" s="16" t="str">
        <f t="shared" si="33"/>
        <v/>
      </c>
      <c r="D17" s="17" t="str">
        <f t="shared" si="34"/>
        <v/>
      </c>
      <c r="E17" s="18" t="str">
        <f t="shared" si="35"/>
        <v/>
      </c>
      <c r="F17" s="19" t="str">
        <f t="shared" si="0"/>
        <v/>
      </c>
      <c r="G17" s="20" t="str">
        <f t="shared" si="1"/>
        <v/>
      </c>
      <c r="H17" s="19" t="str">
        <f t="shared" si="2"/>
        <v/>
      </c>
      <c r="I17" s="20" t="str">
        <f t="shared" si="10"/>
        <v/>
      </c>
      <c r="J17" s="20" t="str">
        <f t="shared" si="11"/>
        <v/>
      </c>
      <c r="K17" s="20" t="str">
        <f t="shared" si="12"/>
        <v/>
      </c>
      <c r="L17" s="20" t="str">
        <f t="shared" si="13"/>
        <v/>
      </c>
      <c r="M17" s="20" t="str">
        <f t="shared" si="14"/>
        <v/>
      </c>
      <c r="N17" s="20" t="str">
        <f t="shared" si="15"/>
        <v/>
      </c>
      <c r="O17" s="20" t="str">
        <f t="shared" si="16"/>
        <v/>
      </c>
      <c r="P17" s="20" t="str">
        <f t="shared" si="17"/>
        <v/>
      </c>
      <c r="Q17" s="20" t="str">
        <f t="shared" si="18"/>
        <v/>
      </c>
      <c r="R17" s="75"/>
      <c r="S17" s="70" t="str">
        <f t="shared" si="19"/>
        <v/>
      </c>
      <c r="T17" s="71"/>
      <c r="U17" s="72"/>
      <c r="V17" s="73"/>
      <c r="W17" s="74"/>
      <c r="X17" s="74"/>
      <c r="Y17" s="97"/>
      <c r="Z17" s="91"/>
      <c r="AA17" s="92"/>
      <c r="AB17" s="92"/>
      <c r="AC17" s="93"/>
      <c r="AD17" s="94" t="str">
        <f t="shared" si="20"/>
        <v/>
      </c>
      <c r="AE17" s="98" t="str">
        <f t="shared" si="21"/>
        <v/>
      </c>
      <c r="AF17" s="99"/>
      <c r="AG17" s="108"/>
      <c r="AH17" s="108"/>
      <c r="AI17" s="108"/>
      <c r="AJ17" s="108"/>
      <c r="AK17" s="108"/>
      <c r="AL17" s="109"/>
      <c r="AM17" s="109"/>
      <c r="AN17" s="109"/>
      <c r="AO17" s="109"/>
      <c r="AP17" s="109"/>
      <c r="AQ17" s="114">
        <f t="shared" si="4"/>
        <v>0</v>
      </c>
      <c r="AR17" s="107" t="str">
        <f t="shared" si="22"/>
        <v/>
      </c>
      <c r="AS17" s="107" t="str">
        <f t="shared" si="23"/>
        <v/>
      </c>
      <c r="AT17" s="107" t="str">
        <f t="shared" si="24"/>
        <v/>
      </c>
      <c r="AU17" s="107" t="str">
        <f t="shared" si="25"/>
        <v/>
      </c>
      <c r="AV17" s="107" t="str">
        <f t="shared" si="26"/>
        <v/>
      </c>
      <c r="AW17" s="107" t="str">
        <f t="shared" si="27"/>
        <v/>
      </c>
      <c r="AX17" s="107" t="str">
        <f t="shared" si="28"/>
        <v/>
      </c>
      <c r="AY17" s="107" t="str">
        <f t="shared" si="29"/>
        <v/>
      </c>
      <c r="AZ17" s="107" t="str">
        <f t="shared" si="30"/>
        <v/>
      </c>
      <c r="BA17" s="109"/>
    </row>
    <row r="18" s="1" customFormat="1" ht="24" customHeight="1" spans="1:53">
      <c r="A18" s="14" t="str">
        <f t="shared" si="31"/>
        <v/>
      </c>
      <c r="B18" s="15" t="str">
        <f t="shared" si="32"/>
        <v/>
      </c>
      <c r="C18" s="16" t="str">
        <f t="shared" si="33"/>
        <v/>
      </c>
      <c r="D18" s="17" t="str">
        <f t="shared" si="34"/>
        <v/>
      </c>
      <c r="E18" s="18" t="str">
        <f t="shared" si="35"/>
        <v/>
      </c>
      <c r="F18" s="19" t="str">
        <f t="shared" si="0"/>
        <v/>
      </c>
      <c r="G18" s="20" t="str">
        <f t="shared" si="1"/>
        <v/>
      </c>
      <c r="H18" s="19" t="str">
        <f t="shared" si="2"/>
        <v/>
      </c>
      <c r="I18" s="20" t="str">
        <f t="shared" si="10"/>
        <v/>
      </c>
      <c r="J18" s="20" t="str">
        <f t="shared" si="11"/>
        <v/>
      </c>
      <c r="K18" s="20" t="str">
        <f t="shared" si="12"/>
        <v/>
      </c>
      <c r="L18" s="20" t="str">
        <f t="shared" si="13"/>
        <v/>
      </c>
      <c r="M18" s="20" t="str">
        <f t="shared" si="14"/>
        <v/>
      </c>
      <c r="N18" s="20" t="str">
        <f t="shared" si="15"/>
        <v/>
      </c>
      <c r="O18" s="20" t="str">
        <f t="shared" si="16"/>
        <v/>
      </c>
      <c r="P18" s="20" t="str">
        <f t="shared" si="17"/>
        <v/>
      </c>
      <c r="Q18" s="20" t="str">
        <f t="shared" si="18"/>
        <v/>
      </c>
      <c r="R18" s="75"/>
      <c r="S18" s="70" t="str">
        <f t="shared" si="19"/>
        <v/>
      </c>
      <c r="T18" s="71"/>
      <c r="U18" s="72"/>
      <c r="V18" s="73"/>
      <c r="W18" s="74"/>
      <c r="X18" s="74"/>
      <c r="Y18" s="97"/>
      <c r="Z18" s="91"/>
      <c r="AA18" s="92"/>
      <c r="AB18" s="92"/>
      <c r="AC18" s="93"/>
      <c r="AD18" s="94" t="str">
        <f t="shared" si="20"/>
        <v/>
      </c>
      <c r="AE18" s="98" t="str">
        <f t="shared" si="21"/>
        <v/>
      </c>
      <c r="AF18" s="99"/>
      <c r="AG18" s="108"/>
      <c r="AH18" s="108"/>
      <c r="AI18" s="108"/>
      <c r="AJ18" s="108"/>
      <c r="AK18" s="108"/>
      <c r="AL18" s="109"/>
      <c r="AM18" s="109"/>
      <c r="AN18" s="109"/>
      <c r="AO18" s="109"/>
      <c r="AP18" s="109"/>
      <c r="AQ18" s="114">
        <f t="shared" si="4"/>
        <v>0</v>
      </c>
      <c r="AR18" s="107" t="str">
        <f t="shared" si="22"/>
        <v/>
      </c>
      <c r="AS18" s="107" t="str">
        <f t="shared" si="23"/>
        <v/>
      </c>
      <c r="AT18" s="107" t="str">
        <f t="shared" si="24"/>
        <v/>
      </c>
      <c r="AU18" s="107" t="str">
        <f t="shared" si="25"/>
        <v/>
      </c>
      <c r="AV18" s="107" t="str">
        <f t="shared" si="26"/>
        <v/>
      </c>
      <c r="AW18" s="107" t="str">
        <f t="shared" si="27"/>
        <v/>
      </c>
      <c r="AX18" s="107" t="str">
        <f t="shared" si="28"/>
        <v/>
      </c>
      <c r="AY18" s="107" t="str">
        <f t="shared" si="29"/>
        <v/>
      </c>
      <c r="AZ18" s="107" t="str">
        <f t="shared" si="30"/>
        <v/>
      </c>
      <c r="BA18" s="109"/>
    </row>
    <row r="19" s="1" customFormat="1" ht="24" customHeight="1" spans="1:53">
      <c r="A19" s="14" t="str">
        <f t="shared" si="31"/>
        <v/>
      </c>
      <c r="B19" s="15" t="str">
        <f t="shared" si="32"/>
        <v/>
      </c>
      <c r="C19" s="16" t="str">
        <f t="shared" si="33"/>
        <v/>
      </c>
      <c r="D19" s="17" t="str">
        <f t="shared" si="34"/>
        <v/>
      </c>
      <c r="E19" s="18" t="str">
        <f t="shared" si="35"/>
        <v/>
      </c>
      <c r="F19" s="19" t="str">
        <f t="shared" si="0"/>
        <v/>
      </c>
      <c r="G19" s="20" t="str">
        <f t="shared" si="1"/>
        <v/>
      </c>
      <c r="H19" s="19" t="str">
        <f t="shared" si="2"/>
        <v/>
      </c>
      <c r="I19" s="20" t="str">
        <f t="shared" si="10"/>
        <v/>
      </c>
      <c r="J19" s="20" t="str">
        <f t="shared" si="11"/>
        <v/>
      </c>
      <c r="K19" s="20" t="str">
        <f t="shared" si="12"/>
        <v/>
      </c>
      <c r="L19" s="20" t="str">
        <f t="shared" si="13"/>
        <v/>
      </c>
      <c r="M19" s="20" t="str">
        <f t="shared" si="14"/>
        <v/>
      </c>
      <c r="N19" s="20" t="str">
        <f t="shared" si="15"/>
        <v/>
      </c>
      <c r="O19" s="20" t="str">
        <f t="shared" si="16"/>
        <v/>
      </c>
      <c r="P19" s="20" t="str">
        <f t="shared" si="17"/>
        <v/>
      </c>
      <c r="Q19" s="20" t="str">
        <f t="shared" si="18"/>
        <v/>
      </c>
      <c r="R19" s="75"/>
      <c r="S19" s="70" t="str">
        <f t="shared" si="19"/>
        <v/>
      </c>
      <c r="T19" s="71"/>
      <c r="U19" s="72"/>
      <c r="V19" s="73"/>
      <c r="W19" s="74"/>
      <c r="X19" s="74"/>
      <c r="Y19" s="97"/>
      <c r="Z19" s="91"/>
      <c r="AA19" s="92"/>
      <c r="AB19" s="92"/>
      <c r="AC19" s="93"/>
      <c r="AD19" s="94" t="str">
        <f t="shared" si="20"/>
        <v/>
      </c>
      <c r="AE19" s="98" t="str">
        <f t="shared" si="21"/>
        <v/>
      </c>
      <c r="AF19" s="99"/>
      <c r="AG19" s="108"/>
      <c r="AH19" s="108"/>
      <c r="AI19" s="108"/>
      <c r="AJ19" s="108"/>
      <c r="AK19" s="108"/>
      <c r="AL19" s="109"/>
      <c r="AM19" s="109"/>
      <c r="AN19" s="109"/>
      <c r="AO19" s="109"/>
      <c r="AP19" s="109"/>
      <c r="AQ19" s="114">
        <f t="shared" si="4"/>
        <v>0</v>
      </c>
      <c r="AR19" s="107" t="str">
        <f t="shared" si="22"/>
        <v/>
      </c>
      <c r="AS19" s="107" t="str">
        <f t="shared" si="23"/>
        <v/>
      </c>
      <c r="AT19" s="107" t="str">
        <f t="shared" si="24"/>
        <v/>
      </c>
      <c r="AU19" s="107" t="str">
        <f t="shared" si="25"/>
        <v/>
      </c>
      <c r="AV19" s="107" t="str">
        <f t="shared" si="26"/>
        <v/>
      </c>
      <c r="AW19" s="107" t="str">
        <f t="shared" si="27"/>
        <v/>
      </c>
      <c r="AX19" s="107" t="str">
        <f t="shared" si="28"/>
        <v/>
      </c>
      <c r="AY19" s="107" t="str">
        <f t="shared" si="29"/>
        <v/>
      </c>
      <c r="AZ19" s="107" t="str">
        <f t="shared" si="30"/>
        <v/>
      </c>
      <c r="BA19" s="109"/>
    </row>
    <row r="20" s="1" customFormat="1" ht="24" customHeight="1" spans="1:53">
      <c r="A20" s="14" t="str">
        <f t="shared" si="31"/>
        <v/>
      </c>
      <c r="B20" s="15" t="str">
        <f t="shared" si="32"/>
        <v/>
      </c>
      <c r="C20" s="16" t="str">
        <f t="shared" si="33"/>
        <v/>
      </c>
      <c r="D20" s="17" t="str">
        <f t="shared" si="34"/>
        <v/>
      </c>
      <c r="E20" s="18" t="str">
        <f t="shared" si="35"/>
        <v/>
      </c>
      <c r="F20" s="19" t="str">
        <f t="shared" si="0"/>
        <v/>
      </c>
      <c r="G20" s="20" t="str">
        <f t="shared" si="1"/>
        <v/>
      </c>
      <c r="H20" s="19" t="str">
        <f t="shared" si="2"/>
        <v/>
      </c>
      <c r="I20" s="20" t="str">
        <f t="shared" si="10"/>
        <v/>
      </c>
      <c r="J20" s="20" t="str">
        <f t="shared" si="11"/>
        <v/>
      </c>
      <c r="K20" s="20" t="str">
        <f t="shared" si="12"/>
        <v/>
      </c>
      <c r="L20" s="20" t="str">
        <f t="shared" si="13"/>
        <v/>
      </c>
      <c r="M20" s="20" t="str">
        <f t="shared" si="14"/>
        <v/>
      </c>
      <c r="N20" s="20" t="str">
        <f t="shared" si="15"/>
        <v/>
      </c>
      <c r="O20" s="20" t="str">
        <f t="shared" si="16"/>
        <v/>
      </c>
      <c r="P20" s="20" t="str">
        <f t="shared" si="17"/>
        <v/>
      </c>
      <c r="Q20" s="20" t="str">
        <f t="shared" si="18"/>
        <v/>
      </c>
      <c r="R20" s="75"/>
      <c r="S20" s="70" t="str">
        <f t="shared" si="19"/>
        <v/>
      </c>
      <c r="T20" s="71"/>
      <c r="U20" s="72"/>
      <c r="V20" s="73"/>
      <c r="W20" s="74"/>
      <c r="X20" s="74"/>
      <c r="Y20" s="97"/>
      <c r="Z20" s="91"/>
      <c r="AA20" s="92"/>
      <c r="AB20" s="92"/>
      <c r="AC20" s="93"/>
      <c r="AD20" s="94" t="str">
        <f t="shared" si="20"/>
        <v/>
      </c>
      <c r="AE20" s="98" t="str">
        <f t="shared" si="21"/>
        <v/>
      </c>
      <c r="AF20" s="99"/>
      <c r="AG20" s="108"/>
      <c r="AH20" s="108"/>
      <c r="AI20" s="108"/>
      <c r="AJ20" s="108"/>
      <c r="AK20" s="108"/>
      <c r="AL20" s="109"/>
      <c r="AM20" s="109"/>
      <c r="AN20" s="109"/>
      <c r="AO20" s="109"/>
      <c r="AP20" s="109"/>
      <c r="AQ20" s="114">
        <f t="shared" si="4"/>
        <v>0</v>
      </c>
      <c r="AR20" s="107" t="str">
        <f t="shared" si="22"/>
        <v/>
      </c>
      <c r="AS20" s="107" t="str">
        <f t="shared" si="23"/>
        <v/>
      </c>
      <c r="AT20" s="107" t="str">
        <f t="shared" si="24"/>
        <v/>
      </c>
      <c r="AU20" s="107" t="str">
        <f t="shared" si="25"/>
        <v/>
      </c>
      <c r="AV20" s="107" t="str">
        <f t="shared" si="26"/>
        <v/>
      </c>
      <c r="AW20" s="107" t="str">
        <f t="shared" si="27"/>
        <v/>
      </c>
      <c r="AX20" s="107" t="str">
        <f t="shared" si="28"/>
        <v/>
      </c>
      <c r="AY20" s="107" t="str">
        <f t="shared" si="29"/>
        <v/>
      </c>
      <c r="AZ20" s="107" t="str">
        <f t="shared" si="30"/>
        <v/>
      </c>
      <c r="BA20" s="109"/>
    </row>
    <row r="21" s="1" customFormat="1" ht="24" customHeight="1" spans="1:53">
      <c r="A21" s="14" t="str">
        <f t="shared" si="31"/>
        <v/>
      </c>
      <c r="B21" s="15" t="str">
        <f t="shared" si="32"/>
        <v/>
      </c>
      <c r="C21" s="16" t="str">
        <f t="shared" si="33"/>
        <v/>
      </c>
      <c r="D21" s="17" t="str">
        <f t="shared" si="34"/>
        <v/>
      </c>
      <c r="E21" s="18" t="str">
        <f t="shared" si="35"/>
        <v/>
      </c>
      <c r="F21" s="19" t="str">
        <f t="shared" si="0"/>
        <v/>
      </c>
      <c r="G21" s="20" t="str">
        <f t="shared" si="1"/>
        <v/>
      </c>
      <c r="H21" s="19" t="str">
        <f t="shared" si="2"/>
        <v/>
      </c>
      <c r="I21" s="20" t="str">
        <f t="shared" si="10"/>
        <v/>
      </c>
      <c r="J21" s="20" t="str">
        <f t="shared" si="11"/>
        <v/>
      </c>
      <c r="K21" s="20" t="str">
        <f t="shared" si="12"/>
        <v/>
      </c>
      <c r="L21" s="20" t="str">
        <f t="shared" si="13"/>
        <v/>
      </c>
      <c r="M21" s="20" t="str">
        <f t="shared" si="14"/>
        <v/>
      </c>
      <c r="N21" s="20" t="str">
        <f t="shared" si="15"/>
        <v/>
      </c>
      <c r="O21" s="20" t="str">
        <f t="shared" si="16"/>
        <v/>
      </c>
      <c r="P21" s="20" t="str">
        <f t="shared" si="17"/>
        <v/>
      </c>
      <c r="Q21" s="20" t="str">
        <f t="shared" si="18"/>
        <v/>
      </c>
      <c r="R21" s="75"/>
      <c r="S21" s="70" t="str">
        <f t="shared" si="19"/>
        <v/>
      </c>
      <c r="T21" s="71"/>
      <c r="U21" s="72"/>
      <c r="V21" s="73"/>
      <c r="W21" s="74"/>
      <c r="X21" s="74"/>
      <c r="Y21" s="97"/>
      <c r="Z21" s="91"/>
      <c r="AA21" s="92"/>
      <c r="AB21" s="92"/>
      <c r="AC21" s="93"/>
      <c r="AD21" s="94" t="str">
        <f t="shared" si="20"/>
        <v/>
      </c>
      <c r="AE21" s="98" t="str">
        <f t="shared" si="21"/>
        <v/>
      </c>
      <c r="AF21" s="99"/>
      <c r="AG21" s="108"/>
      <c r="AH21" s="108"/>
      <c r="AI21" s="108"/>
      <c r="AJ21" s="108"/>
      <c r="AK21" s="108"/>
      <c r="AL21" s="109"/>
      <c r="AM21" s="109"/>
      <c r="AN21" s="109"/>
      <c r="AO21" s="109"/>
      <c r="AP21" s="109"/>
      <c r="AQ21" s="114">
        <f t="shared" si="4"/>
        <v>0</v>
      </c>
      <c r="AR21" s="107" t="str">
        <f t="shared" si="22"/>
        <v/>
      </c>
      <c r="AS21" s="107" t="str">
        <f t="shared" si="23"/>
        <v/>
      </c>
      <c r="AT21" s="107" t="str">
        <f t="shared" si="24"/>
        <v/>
      </c>
      <c r="AU21" s="107" t="str">
        <f t="shared" si="25"/>
        <v/>
      </c>
      <c r="AV21" s="107" t="str">
        <f t="shared" si="26"/>
        <v/>
      </c>
      <c r="AW21" s="107" t="str">
        <f t="shared" si="27"/>
        <v/>
      </c>
      <c r="AX21" s="107" t="str">
        <f t="shared" si="28"/>
        <v/>
      </c>
      <c r="AY21" s="107" t="str">
        <f t="shared" si="29"/>
        <v/>
      </c>
      <c r="AZ21" s="107" t="str">
        <f t="shared" si="30"/>
        <v/>
      </c>
      <c r="BA21" s="109"/>
    </row>
    <row r="22" s="1" customFormat="1" ht="24" customHeight="1" spans="1:53">
      <c r="A22" s="14" t="str">
        <f t="shared" si="31"/>
        <v/>
      </c>
      <c r="B22" s="15" t="str">
        <f t="shared" si="32"/>
        <v/>
      </c>
      <c r="C22" s="16" t="str">
        <f t="shared" si="33"/>
        <v/>
      </c>
      <c r="D22" s="17" t="str">
        <f t="shared" si="34"/>
        <v/>
      </c>
      <c r="E22" s="18" t="str">
        <f t="shared" si="35"/>
        <v/>
      </c>
      <c r="F22" s="19" t="str">
        <f t="shared" si="0"/>
        <v/>
      </c>
      <c r="G22" s="20" t="str">
        <f t="shared" si="1"/>
        <v/>
      </c>
      <c r="H22" s="19" t="str">
        <f t="shared" si="2"/>
        <v/>
      </c>
      <c r="I22" s="20" t="str">
        <f t="shared" si="10"/>
        <v/>
      </c>
      <c r="J22" s="20" t="str">
        <f t="shared" si="11"/>
        <v/>
      </c>
      <c r="K22" s="20" t="str">
        <f t="shared" si="12"/>
        <v/>
      </c>
      <c r="L22" s="20" t="str">
        <f t="shared" si="13"/>
        <v/>
      </c>
      <c r="M22" s="20" t="str">
        <f t="shared" si="14"/>
        <v/>
      </c>
      <c r="N22" s="20" t="str">
        <f t="shared" si="15"/>
        <v/>
      </c>
      <c r="O22" s="20" t="str">
        <f t="shared" si="16"/>
        <v/>
      </c>
      <c r="P22" s="20" t="str">
        <f t="shared" si="17"/>
        <v/>
      </c>
      <c r="Q22" s="20" t="str">
        <f t="shared" si="18"/>
        <v/>
      </c>
      <c r="R22" s="75"/>
      <c r="S22" s="70" t="str">
        <f t="shared" si="19"/>
        <v/>
      </c>
      <c r="T22" s="71"/>
      <c r="U22" s="72"/>
      <c r="V22" s="73"/>
      <c r="W22" s="74"/>
      <c r="X22" s="74"/>
      <c r="Y22" s="97"/>
      <c r="Z22" s="91"/>
      <c r="AA22" s="92"/>
      <c r="AB22" s="92"/>
      <c r="AC22" s="93"/>
      <c r="AD22" s="94" t="str">
        <f t="shared" si="20"/>
        <v/>
      </c>
      <c r="AE22" s="98" t="str">
        <f t="shared" si="21"/>
        <v/>
      </c>
      <c r="AF22" s="99"/>
      <c r="AG22" s="108"/>
      <c r="AH22" s="108"/>
      <c r="AI22" s="108"/>
      <c r="AJ22" s="108"/>
      <c r="AK22" s="108"/>
      <c r="AL22" s="109"/>
      <c r="AM22" s="109"/>
      <c r="AN22" s="109"/>
      <c r="AO22" s="109"/>
      <c r="AP22" s="109"/>
      <c r="AQ22" s="114">
        <f t="shared" si="4"/>
        <v>0</v>
      </c>
      <c r="AR22" s="107" t="str">
        <f t="shared" si="22"/>
        <v/>
      </c>
      <c r="AS22" s="107" t="str">
        <f t="shared" si="23"/>
        <v/>
      </c>
      <c r="AT22" s="107" t="str">
        <f t="shared" si="24"/>
        <v/>
      </c>
      <c r="AU22" s="107" t="str">
        <f t="shared" si="25"/>
        <v/>
      </c>
      <c r="AV22" s="107" t="str">
        <f t="shared" si="26"/>
        <v/>
      </c>
      <c r="AW22" s="107" t="str">
        <f t="shared" si="27"/>
        <v/>
      </c>
      <c r="AX22" s="107" t="str">
        <f t="shared" si="28"/>
        <v/>
      </c>
      <c r="AY22" s="107" t="str">
        <f t="shared" si="29"/>
        <v/>
      </c>
      <c r="AZ22" s="107" t="str">
        <f t="shared" si="30"/>
        <v/>
      </c>
      <c r="BA22" s="109"/>
    </row>
    <row r="23" s="1" customFormat="1" ht="24" customHeight="1" spans="1:53">
      <c r="A23" s="14" t="str">
        <f t="shared" si="31"/>
        <v/>
      </c>
      <c r="B23" s="15" t="str">
        <f t="shared" si="32"/>
        <v/>
      </c>
      <c r="C23" s="16" t="str">
        <f t="shared" si="33"/>
        <v/>
      </c>
      <c r="D23" s="17" t="str">
        <f t="shared" si="34"/>
        <v/>
      </c>
      <c r="E23" s="18" t="str">
        <f t="shared" si="35"/>
        <v/>
      </c>
      <c r="F23" s="19" t="str">
        <f t="shared" si="0"/>
        <v/>
      </c>
      <c r="G23" s="20" t="str">
        <f t="shared" si="1"/>
        <v/>
      </c>
      <c r="H23" s="19" t="str">
        <f t="shared" si="2"/>
        <v/>
      </c>
      <c r="I23" s="20" t="str">
        <f t="shared" si="10"/>
        <v/>
      </c>
      <c r="J23" s="20" t="str">
        <f t="shared" si="11"/>
        <v/>
      </c>
      <c r="K23" s="20" t="str">
        <f t="shared" si="12"/>
        <v/>
      </c>
      <c r="L23" s="20" t="str">
        <f t="shared" si="13"/>
        <v/>
      </c>
      <c r="M23" s="20" t="str">
        <f t="shared" si="14"/>
        <v/>
      </c>
      <c r="N23" s="20" t="str">
        <f t="shared" si="15"/>
        <v/>
      </c>
      <c r="O23" s="20" t="str">
        <f t="shared" si="16"/>
        <v/>
      </c>
      <c r="P23" s="20" t="str">
        <f t="shared" si="17"/>
        <v/>
      </c>
      <c r="Q23" s="20" t="str">
        <f t="shared" si="18"/>
        <v/>
      </c>
      <c r="R23" s="75"/>
      <c r="S23" s="70" t="str">
        <f t="shared" si="19"/>
        <v/>
      </c>
      <c r="T23" s="71"/>
      <c r="U23" s="72"/>
      <c r="V23" s="73"/>
      <c r="W23" s="74"/>
      <c r="X23" s="74"/>
      <c r="Y23" s="97"/>
      <c r="Z23" s="91"/>
      <c r="AA23" s="92"/>
      <c r="AB23" s="92"/>
      <c r="AC23" s="93"/>
      <c r="AD23" s="94" t="str">
        <f t="shared" si="20"/>
        <v/>
      </c>
      <c r="AE23" s="98" t="str">
        <f t="shared" si="21"/>
        <v/>
      </c>
      <c r="AF23" s="99"/>
      <c r="AG23" s="108"/>
      <c r="AH23" s="108"/>
      <c r="AI23" s="108"/>
      <c r="AJ23" s="108"/>
      <c r="AK23" s="108"/>
      <c r="AL23" s="109"/>
      <c r="AM23" s="109"/>
      <c r="AN23" s="109"/>
      <c r="AO23" s="109"/>
      <c r="AP23" s="109"/>
      <c r="AQ23" s="114">
        <f t="shared" si="4"/>
        <v>0</v>
      </c>
      <c r="AR23" s="107" t="str">
        <f t="shared" si="22"/>
        <v/>
      </c>
      <c r="AS23" s="107" t="str">
        <f t="shared" si="23"/>
        <v/>
      </c>
      <c r="AT23" s="107" t="str">
        <f t="shared" si="24"/>
        <v/>
      </c>
      <c r="AU23" s="107" t="str">
        <f t="shared" si="25"/>
        <v/>
      </c>
      <c r="AV23" s="107" t="str">
        <f t="shared" si="26"/>
        <v/>
      </c>
      <c r="AW23" s="107" t="str">
        <f t="shared" si="27"/>
        <v/>
      </c>
      <c r="AX23" s="107" t="str">
        <f t="shared" si="28"/>
        <v/>
      </c>
      <c r="AY23" s="107" t="str">
        <f t="shared" si="29"/>
        <v/>
      </c>
      <c r="AZ23" s="107" t="str">
        <f t="shared" si="30"/>
        <v/>
      </c>
      <c r="BA23" s="109"/>
    </row>
    <row r="24" s="1" customFormat="1" ht="24" customHeight="1" spans="1:53">
      <c r="A24" s="14" t="str">
        <f t="shared" si="31"/>
        <v/>
      </c>
      <c r="B24" s="15" t="str">
        <f t="shared" si="32"/>
        <v/>
      </c>
      <c r="C24" s="16" t="str">
        <f t="shared" si="33"/>
        <v/>
      </c>
      <c r="D24" s="17" t="str">
        <f t="shared" si="34"/>
        <v/>
      </c>
      <c r="E24" s="18" t="str">
        <f t="shared" si="35"/>
        <v/>
      </c>
      <c r="F24" s="19" t="str">
        <f t="shared" si="0"/>
        <v/>
      </c>
      <c r="G24" s="20" t="str">
        <f t="shared" si="1"/>
        <v/>
      </c>
      <c r="H24" s="19" t="str">
        <f t="shared" si="2"/>
        <v/>
      </c>
      <c r="I24" s="20" t="str">
        <f t="shared" si="10"/>
        <v/>
      </c>
      <c r="J24" s="20" t="str">
        <f t="shared" si="11"/>
        <v/>
      </c>
      <c r="K24" s="20" t="str">
        <f t="shared" si="12"/>
        <v/>
      </c>
      <c r="L24" s="20" t="str">
        <f t="shared" si="13"/>
        <v/>
      </c>
      <c r="M24" s="20" t="str">
        <f t="shared" si="14"/>
        <v/>
      </c>
      <c r="N24" s="20" t="str">
        <f t="shared" si="15"/>
        <v/>
      </c>
      <c r="O24" s="20" t="str">
        <f t="shared" si="16"/>
        <v/>
      </c>
      <c r="P24" s="20" t="str">
        <f t="shared" si="17"/>
        <v/>
      </c>
      <c r="Q24" s="20" t="str">
        <f t="shared" si="18"/>
        <v/>
      </c>
      <c r="R24" s="75"/>
      <c r="S24" s="70" t="str">
        <f t="shared" si="19"/>
        <v/>
      </c>
      <c r="T24" s="71"/>
      <c r="U24" s="72"/>
      <c r="V24" s="73"/>
      <c r="W24" s="74"/>
      <c r="X24" s="74"/>
      <c r="Y24" s="97"/>
      <c r="Z24" s="91"/>
      <c r="AA24" s="92"/>
      <c r="AB24" s="92"/>
      <c r="AC24" s="93"/>
      <c r="AD24" s="94" t="str">
        <f t="shared" si="20"/>
        <v/>
      </c>
      <c r="AE24" s="98" t="str">
        <f t="shared" si="21"/>
        <v/>
      </c>
      <c r="AF24" s="99"/>
      <c r="AG24" s="108"/>
      <c r="AH24" s="108"/>
      <c r="AI24" s="108"/>
      <c r="AJ24" s="108"/>
      <c r="AK24" s="108"/>
      <c r="AL24" s="109"/>
      <c r="AM24" s="109"/>
      <c r="AN24" s="109"/>
      <c r="AO24" s="109"/>
      <c r="AP24" s="109"/>
      <c r="AQ24" s="114">
        <f t="shared" si="4"/>
        <v>0</v>
      </c>
      <c r="AR24" s="107" t="str">
        <f t="shared" si="22"/>
        <v/>
      </c>
      <c r="AS24" s="107" t="str">
        <f t="shared" si="23"/>
        <v/>
      </c>
      <c r="AT24" s="107" t="str">
        <f t="shared" si="24"/>
        <v/>
      </c>
      <c r="AU24" s="107" t="str">
        <f t="shared" si="25"/>
        <v/>
      </c>
      <c r="AV24" s="107" t="str">
        <f t="shared" si="26"/>
        <v/>
      </c>
      <c r="AW24" s="107" t="str">
        <f t="shared" si="27"/>
        <v/>
      </c>
      <c r="AX24" s="107" t="str">
        <f t="shared" si="28"/>
        <v/>
      </c>
      <c r="AY24" s="107" t="str">
        <f t="shared" si="29"/>
        <v/>
      </c>
      <c r="AZ24" s="107" t="str">
        <f t="shared" si="30"/>
        <v/>
      </c>
      <c r="BA24" s="109"/>
    </row>
    <row r="25" s="1" customFormat="1" ht="24" customHeight="1" spans="1:53">
      <c r="A25" s="14" t="str">
        <f t="shared" si="31"/>
        <v/>
      </c>
      <c r="B25" s="15" t="str">
        <f t="shared" si="32"/>
        <v/>
      </c>
      <c r="C25" s="16" t="str">
        <f t="shared" si="33"/>
        <v/>
      </c>
      <c r="D25" s="17" t="str">
        <f t="shared" si="34"/>
        <v/>
      </c>
      <c r="E25" s="18" t="str">
        <f t="shared" si="35"/>
        <v/>
      </c>
      <c r="F25" s="19" t="str">
        <f t="shared" si="0"/>
        <v/>
      </c>
      <c r="G25" s="20" t="str">
        <f t="shared" si="1"/>
        <v/>
      </c>
      <c r="H25" s="19" t="str">
        <f t="shared" si="2"/>
        <v/>
      </c>
      <c r="I25" s="20" t="str">
        <f t="shared" si="10"/>
        <v/>
      </c>
      <c r="J25" s="20" t="str">
        <f t="shared" si="11"/>
        <v/>
      </c>
      <c r="K25" s="20" t="str">
        <f t="shared" si="12"/>
        <v/>
      </c>
      <c r="L25" s="20" t="str">
        <f t="shared" si="13"/>
        <v/>
      </c>
      <c r="M25" s="20" t="str">
        <f t="shared" si="14"/>
        <v/>
      </c>
      <c r="N25" s="20" t="str">
        <f t="shared" si="15"/>
        <v/>
      </c>
      <c r="O25" s="20" t="str">
        <f t="shared" si="16"/>
        <v/>
      </c>
      <c r="P25" s="20" t="str">
        <f t="shared" si="17"/>
        <v/>
      </c>
      <c r="Q25" s="20" t="str">
        <f t="shared" si="18"/>
        <v/>
      </c>
      <c r="R25" s="75"/>
      <c r="S25" s="70" t="str">
        <f t="shared" si="19"/>
        <v/>
      </c>
      <c r="T25" s="71"/>
      <c r="U25" s="72"/>
      <c r="V25" s="73"/>
      <c r="W25" s="74"/>
      <c r="X25" s="74"/>
      <c r="Y25" s="97"/>
      <c r="Z25" s="91"/>
      <c r="AA25" s="92"/>
      <c r="AB25" s="92"/>
      <c r="AC25" s="93"/>
      <c r="AD25" s="94" t="str">
        <f t="shared" si="20"/>
        <v/>
      </c>
      <c r="AE25" s="98" t="str">
        <f t="shared" si="21"/>
        <v/>
      </c>
      <c r="AF25" s="99"/>
      <c r="AG25" s="108"/>
      <c r="AH25" s="108"/>
      <c r="AI25" s="108"/>
      <c r="AJ25" s="108"/>
      <c r="AK25" s="108"/>
      <c r="AL25" s="109"/>
      <c r="AM25" s="109"/>
      <c r="AN25" s="109"/>
      <c r="AO25" s="109"/>
      <c r="AP25" s="115"/>
      <c r="AQ25" s="114">
        <f t="shared" ref="AQ25:AQ27" si="36">AB25</f>
        <v>0</v>
      </c>
      <c r="AR25" s="107" t="str">
        <f t="shared" ref="AR25:AR27" si="37">IF(AQ25="40U型槽",$AH$7,IF(AQ25="50U型槽",$AH$8,IF(AQ25="60U型槽",$AH$9,IF(AQ25="80U型槽",$AH$10,IF(AQ25="100U型槽",$AH$11,"")))))</f>
        <v/>
      </c>
      <c r="AS25" s="107" t="str">
        <f t="shared" si="23"/>
        <v/>
      </c>
      <c r="AT25" s="107" t="str">
        <f t="shared" si="24"/>
        <v/>
      </c>
      <c r="AU25" s="107" t="str">
        <f t="shared" si="25"/>
        <v/>
      </c>
      <c r="AV25" s="107" t="str">
        <f t="shared" si="26"/>
        <v/>
      </c>
      <c r="AW25" s="107" t="str">
        <f t="shared" si="27"/>
        <v/>
      </c>
      <c r="AX25" s="107" t="str">
        <f t="shared" si="28"/>
        <v/>
      </c>
      <c r="AY25" s="107" t="str">
        <f t="shared" si="29"/>
        <v/>
      </c>
      <c r="AZ25" s="107" t="str">
        <f t="shared" si="30"/>
        <v/>
      </c>
      <c r="BA25" s="115"/>
    </row>
    <row r="26" s="1" customFormat="1" ht="24" customHeight="1" spans="1:53">
      <c r="A26" s="14" t="str">
        <f t="shared" si="31"/>
        <v/>
      </c>
      <c r="B26" s="15" t="str">
        <f t="shared" si="32"/>
        <v/>
      </c>
      <c r="C26" s="16" t="str">
        <f t="shared" si="33"/>
        <v/>
      </c>
      <c r="D26" s="17" t="str">
        <f t="shared" si="34"/>
        <v/>
      </c>
      <c r="E26" s="18" t="str">
        <f t="shared" si="35"/>
        <v/>
      </c>
      <c r="F26" s="19" t="str">
        <f t="shared" si="0"/>
        <v/>
      </c>
      <c r="G26" s="20" t="str">
        <f t="shared" si="1"/>
        <v/>
      </c>
      <c r="H26" s="19" t="str">
        <f t="shared" si="2"/>
        <v/>
      </c>
      <c r="I26" s="20" t="str">
        <f t="shared" si="10"/>
        <v/>
      </c>
      <c r="J26" s="20" t="str">
        <f t="shared" si="11"/>
        <v/>
      </c>
      <c r="K26" s="20" t="str">
        <f t="shared" si="12"/>
        <v/>
      </c>
      <c r="L26" s="20" t="str">
        <f t="shared" si="13"/>
        <v/>
      </c>
      <c r="M26" s="20" t="str">
        <f t="shared" si="14"/>
        <v/>
      </c>
      <c r="N26" s="20" t="str">
        <f t="shared" si="15"/>
        <v/>
      </c>
      <c r="O26" s="20" t="str">
        <f t="shared" si="16"/>
        <v/>
      </c>
      <c r="P26" s="20" t="str">
        <f t="shared" si="17"/>
        <v/>
      </c>
      <c r="Q26" s="20" t="str">
        <f t="shared" si="18"/>
        <v/>
      </c>
      <c r="R26" s="75"/>
      <c r="S26" s="70" t="str">
        <f t="shared" si="19"/>
        <v/>
      </c>
      <c r="T26" s="71"/>
      <c r="U26" s="72"/>
      <c r="V26" s="73"/>
      <c r="W26" s="74"/>
      <c r="X26" s="74"/>
      <c r="Y26" s="97"/>
      <c r="Z26" s="91"/>
      <c r="AA26" s="92"/>
      <c r="AB26" s="92"/>
      <c r="AC26" s="93"/>
      <c r="AD26" s="94" t="str">
        <f t="shared" si="20"/>
        <v/>
      </c>
      <c r="AE26" s="98" t="str">
        <f t="shared" si="21"/>
        <v/>
      </c>
      <c r="AF26" s="99"/>
      <c r="AG26" s="108"/>
      <c r="AH26" s="108"/>
      <c r="AI26" s="108"/>
      <c r="AJ26" s="108"/>
      <c r="AK26" s="108"/>
      <c r="AL26" s="109"/>
      <c r="AM26" s="109"/>
      <c r="AN26" s="109"/>
      <c r="AO26" s="109"/>
      <c r="AP26" s="115"/>
      <c r="AQ26" s="114">
        <f t="shared" si="36"/>
        <v>0</v>
      </c>
      <c r="AR26" s="107" t="str">
        <f t="shared" si="37"/>
        <v/>
      </c>
      <c r="AS26" s="107" t="str">
        <f t="shared" si="23"/>
        <v/>
      </c>
      <c r="AT26" s="107" t="str">
        <f t="shared" si="24"/>
        <v/>
      </c>
      <c r="AU26" s="107" t="str">
        <f t="shared" si="25"/>
        <v/>
      </c>
      <c r="AV26" s="107" t="str">
        <f t="shared" si="26"/>
        <v/>
      </c>
      <c r="AW26" s="107" t="str">
        <f t="shared" si="27"/>
        <v/>
      </c>
      <c r="AX26" s="107" t="str">
        <f t="shared" si="28"/>
        <v/>
      </c>
      <c r="AY26" s="107" t="str">
        <f t="shared" si="29"/>
        <v/>
      </c>
      <c r="AZ26" s="107" t="str">
        <f t="shared" si="30"/>
        <v/>
      </c>
      <c r="BA26" s="115"/>
    </row>
    <row r="27" s="1" customFormat="1" ht="24" customHeight="1" spans="1:53">
      <c r="A27" s="14" t="str">
        <f t="shared" si="31"/>
        <v/>
      </c>
      <c r="B27" s="15" t="str">
        <f t="shared" si="32"/>
        <v/>
      </c>
      <c r="C27" s="16" t="str">
        <f t="shared" si="33"/>
        <v/>
      </c>
      <c r="D27" s="17" t="str">
        <f t="shared" si="34"/>
        <v/>
      </c>
      <c r="E27" s="18" t="str">
        <f t="shared" si="35"/>
        <v/>
      </c>
      <c r="F27" s="19" t="str">
        <f t="shared" si="0"/>
        <v/>
      </c>
      <c r="G27" s="20" t="str">
        <f t="shared" si="1"/>
        <v/>
      </c>
      <c r="H27" s="19" t="str">
        <f t="shared" si="2"/>
        <v/>
      </c>
      <c r="I27" s="20" t="str">
        <f t="shared" si="10"/>
        <v/>
      </c>
      <c r="J27" s="20" t="str">
        <f t="shared" si="11"/>
        <v/>
      </c>
      <c r="K27" s="20" t="str">
        <f t="shared" si="12"/>
        <v/>
      </c>
      <c r="L27" s="20" t="str">
        <f t="shared" si="13"/>
        <v/>
      </c>
      <c r="M27" s="20" t="str">
        <f t="shared" si="14"/>
        <v/>
      </c>
      <c r="N27" s="20" t="str">
        <f t="shared" si="15"/>
        <v/>
      </c>
      <c r="O27" s="20" t="str">
        <f t="shared" si="16"/>
        <v/>
      </c>
      <c r="P27" s="20" t="str">
        <f t="shared" si="17"/>
        <v/>
      </c>
      <c r="Q27" s="20" t="str">
        <f t="shared" si="18"/>
        <v/>
      </c>
      <c r="R27" s="75"/>
      <c r="S27" s="70" t="str">
        <f t="shared" si="19"/>
        <v/>
      </c>
      <c r="T27" s="71"/>
      <c r="U27" s="72"/>
      <c r="V27" s="73"/>
      <c r="W27" s="74"/>
      <c r="X27" s="74"/>
      <c r="Y27" s="97"/>
      <c r="Z27" s="91"/>
      <c r="AA27" s="92"/>
      <c r="AB27" s="92"/>
      <c r="AC27" s="93"/>
      <c r="AD27" s="94" t="str">
        <f t="shared" si="20"/>
        <v/>
      </c>
      <c r="AE27" s="98" t="str">
        <f t="shared" si="21"/>
        <v/>
      </c>
      <c r="AF27" s="99"/>
      <c r="AG27" s="108"/>
      <c r="AH27" s="108"/>
      <c r="AI27" s="108"/>
      <c r="AJ27" s="108"/>
      <c r="AK27" s="108"/>
      <c r="AL27" s="109"/>
      <c r="AM27" s="109"/>
      <c r="AN27" s="109"/>
      <c r="AO27" s="109"/>
      <c r="AP27" s="115"/>
      <c r="AQ27" s="114">
        <f t="shared" si="36"/>
        <v>0</v>
      </c>
      <c r="AR27" s="107" t="str">
        <f t="shared" si="37"/>
        <v/>
      </c>
      <c r="AS27" s="107" t="str">
        <f t="shared" si="23"/>
        <v/>
      </c>
      <c r="AT27" s="107" t="str">
        <f t="shared" si="24"/>
        <v/>
      </c>
      <c r="AU27" s="107" t="str">
        <f t="shared" si="25"/>
        <v/>
      </c>
      <c r="AV27" s="107" t="str">
        <f t="shared" si="26"/>
        <v/>
      </c>
      <c r="AW27" s="107" t="str">
        <f t="shared" si="27"/>
        <v/>
      </c>
      <c r="AX27" s="107" t="str">
        <f t="shared" si="28"/>
        <v/>
      </c>
      <c r="AY27" s="107" t="str">
        <f t="shared" si="29"/>
        <v/>
      </c>
      <c r="AZ27" s="107" t="str">
        <f t="shared" si="30"/>
        <v/>
      </c>
      <c r="BA27" s="115"/>
    </row>
    <row r="28" s="1" customFormat="1" ht="24" customHeight="1" spans="1:53">
      <c r="A28" s="21" t="s">
        <v>49</v>
      </c>
      <c r="B28" s="22"/>
      <c r="C28" s="22"/>
      <c r="D28" s="23"/>
      <c r="E28" s="24"/>
      <c r="F28" s="25"/>
      <c r="G28" s="26">
        <f t="shared" ref="G28:S28" si="38">IF(SUM(G7:G27)=0,"",SUM(G7:G27))</f>
        <v>193</v>
      </c>
      <c r="H28" s="26"/>
      <c r="I28" s="26">
        <f t="shared" si="38"/>
        <v>193</v>
      </c>
      <c r="J28" s="46">
        <f t="shared" si="38"/>
        <v>10.62</v>
      </c>
      <c r="K28" s="46">
        <f t="shared" si="38"/>
        <v>48.168</v>
      </c>
      <c r="L28" s="46">
        <f t="shared" si="38"/>
        <v>106.46</v>
      </c>
      <c r="M28" s="47">
        <f t="shared" si="38"/>
        <v>16</v>
      </c>
      <c r="N28" s="46">
        <f t="shared" si="38"/>
        <v>1.584</v>
      </c>
      <c r="O28" s="46">
        <f t="shared" si="38"/>
        <v>175.04</v>
      </c>
      <c r="P28" s="46">
        <f t="shared" si="38"/>
        <v>0.832</v>
      </c>
      <c r="Q28" s="46">
        <f t="shared" si="38"/>
        <v>2.784</v>
      </c>
      <c r="R28" s="76">
        <f t="shared" si="38"/>
        <v>43.3478</v>
      </c>
      <c r="S28" s="77"/>
      <c r="T28" s="78"/>
      <c r="U28" s="79"/>
      <c r="V28" s="65"/>
      <c r="W28" s="80"/>
      <c r="X28" s="80"/>
      <c r="Y28" s="80"/>
      <c r="Z28" s="80"/>
      <c r="AA28" s="80"/>
      <c r="AB28" s="80"/>
      <c r="AC28" s="5"/>
      <c r="AD28" s="80"/>
      <c r="AE28" s="80"/>
      <c r="AF28" s="63"/>
      <c r="AG28" s="110"/>
      <c r="AH28" s="110"/>
      <c r="AI28" s="110"/>
      <c r="AJ28" s="110"/>
      <c r="AK28" s="110"/>
      <c r="AP28" s="116"/>
      <c r="AQ28" s="117"/>
      <c r="AR28" s="118"/>
      <c r="AS28" s="118"/>
      <c r="AT28" s="118"/>
      <c r="AU28" s="118"/>
      <c r="AV28" s="118"/>
      <c r="AW28" s="118"/>
      <c r="AX28" s="118"/>
      <c r="AY28" s="118"/>
      <c r="AZ28" s="118"/>
      <c r="BA28" s="116"/>
    </row>
    <row r="29" s="1" customFormat="1" ht="22.5" customHeight="1" spans="1:53">
      <c r="A29" s="27"/>
      <c r="B29" s="28" t="s">
        <v>50</v>
      </c>
      <c r="C29" s="28"/>
      <c r="D29" s="28"/>
      <c r="E29" s="7"/>
      <c r="F29" s="7"/>
      <c r="G29" s="7"/>
      <c r="H29" s="7"/>
      <c r="I29" s="7"/>
      <c r="J29" s="7" t="s">
        <v>51</v>
      </c>
      <c r="K29" s="7"/>
      <c r="L29" s="30"/>
      <c r="M29" s="48"/>
      <c r="N29" s="7"/>
      <c r="O29" s="7"/>
      <c r="P29" s="7"/>
      <c r="Q29" s="7"/>
      <c r="R29" s="7" t="s">
        <v>52</v>
      </c>
      <c r="S29" s="7"/>
      <c r="T29" s="7"/>
      <c r="U29" s="7"/>
      <c r="V29" s="7"/>
      <c r="W29" s="7"/>
      <c r="X29" s="7"/>
      <c r="Y29" s="7"/>
      <c r="Z29" s="7"/>
      <c r="AA29" s="7"/>
      <c r="AB29" s="7"/>
      <c r="AC29" s="5"/>
      <c r="AD29" s="7"/>
      <c r="AE29" s="7"/>
      <c r="AF29" s="7"/>
      <c r="AG29" s="110"/>
      <c r="AH29" s="110"/>
      <c r="AI29" s="110"/>
      <c r="AJ29" s="110"/>
      <c r="AK29" s="110"/>
      <c r="AP29" s="116"/>
      <c r="AQ29" s="117"/>
      <c r="AR29" s="118"/>
      <c r="AS29" s="118"/>
      <c r="AT29" s="118"/>
      <c r="AU29" s="118"/>
      <c r="AV29" s="118"/>
      <c r="AW29" s="118"/>
      <c r="AX29" s="118"/>
      <c r="AY29" s="118"/>
      <c r="AZ29" s="118"/>
      <c r="BA29" s="116"/>
    </row>
    <row r="30" ht="16.5" customHeight="1" spans="42:53"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</row>
    <row r="31" spans="42:53"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</row>
  </sheetData>
  <sheetProtection formatCells="0" insertColumns="0" insertHyperlinks="0" deleteColumns="0"/>
  <mergeCells count="67">
    <mergeCell ref="A1:U1"/>
    <mergeCell ref="L2:M2"/>
    <mergeCell ref="AG3:AP3"/>
    <mergeCell ref="S7:U7"/>
    <mergeCell ref="S8:U8"/>
    <mergeCell ref="S9:U9"/>
    <mergeCell ref="S10:U10"/>
    <mergeCell ref="S11:U11"/>
    <mergeCell ref="S12:U12"/>
    <mergeCell ref="S13:U13"/>
    <mergeCell ref="S14:U14"/>
    <mergeCell ref="S15:U15"/>
    <mergeCell ref="S16:U16"/>
    <mergeCell ref="S17:U17"/>
    <mergeCell ref="S18:U18"/>
    <mergeCell ref="S19:U19"/>
    <mergeCell ref="S20:U20"/>
    <mergeCell ref="S21:U21"/>
    <mergeCell ref="S22:U22"/>
    <mergeCell ref="S23:U23"/>
    <mergeCell ref="S24:U24"/>
    <mergeCell ref="S25:U25"/>
    <mergeCell ref="S26:U26"/>
    <mergeCell ref="S27:U27"/>
    <mergeCell ref="A28:D28"/>
    <mergeCell ref="S28:U28"/>
    <mergeCell ref="B29:D29"/>
    <mergeCell ref="A3:A6"/>
    <mergeCell ref="E3:E6"/>
    <mergeCell ref="F3:F6"/>
    <mergeCell ref="G3:G5"/>
    <mergeCell ref="H3:H5"/>
    <mergeCell ref="L3:L5"/>
    <mergeCell ref="P3:P5"/>
    <mergeCell ref="Q3:Q5"/>
    <mergeCell ref="R3:R5"/>
    <mergeCell ref="W3:W5"/>
    <mergeCell ref="X3:X5"/>
    <mergeCell ref="Y5:Y6"/>
    <mergeCell ref="Z5:Z6"/>
    <mergeCell ref="AA3:AA6"/>
    <mergeCell ref="AB3:AB6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B3:D6"/>
    <mergeCell ref="M3:O4"/>
    <mergeCell ref="I3:K4"/>
    <mergeCell ref="S3:U6"/>
    <mergeCell ref="AD2:AE6"/>
    <mergeCell ref="Y1:Z4"/>
  </mergeCells>
  <dataValidations count="2">
    <dataValidation type="list" allowBlank="1" showInputMessage="1" showErrorMessage="1" sqref="AA7:AA27">
      <formula1>"左侧,右侧,两侧"</formula1>
    </dataValidation>
    <dataValidation type="list" allowBlank="1" showInputMessage="1" showErrorMessage="1" sqref="AB7:AB27">
      <formula1>"40U型槽,50U型槽,60U型槽,80U型槽,100U型槽,"</formula1>
    </dataValidation>
  </dataValidations>
  <printOptions horizontalCentered="1" verticalCentered="1"/>
  <pageMargins left="0.905511811023622" right="0.590551181102362" top="0.590551181102362" bottom="0.590551181102362" header="1.37795275590551" footer="0.393700787401575"/>
  <pageSetup paperSize="9" scale="66" orientation="landscape" blackAndWhite="1"/>
  <headerFooter alignWithMargins="0"/>
  <drawing r:id="rId1"/>
  <legacyDrawing r:id="rId2"/>
  <oleObjects>
    <mc:AlternateContent xmlns:mc="http://schemas.openxmlformats.org/markup-compatibility/2006">
      <mc:Choice Requires="x14">
        <oleObject shapeId="1032" progId="AutoCAD.Drawing.18" r:id="rId3">
          <objectPr defaultSize="0" r:id="rId4">
            <anchor moveWithCells="1" sizeWithCells="1">
              <from>
                <xdr:col>9</xdr:col>
                <xdr:colOff>419100</xdr:colOff>
                <xdr:row>28</xdr:row>
                <xdr:rowOff>9525</xdr:rowOff>
              </from>
              <to>
                <xdr:col>10</xdr:col>
                <xdr:colOff>561975</xdr:colOff>
                <xdr:row>29</xdr:row>
                <xdr:rowOff>190500</xdr:rowOff>
              </to>
            </anchor>
          </objectPr>
        </oleObject>
      </mc:Choice>
      <mc:Fallback>
        <oleObject shapeId="1032" progId="AutoCAD.Drawing.18" r:id="rId3"/>
      </mc:Fallback>
    </mc:AlternateContent>
    <mc:AlternateContent xmlns:mc="http://schemas.openxmlformats.org/markup-compatibility/2006">
      <mc:Choice Requires="x14">
        <oleObject shapeId="1033" progId="AutoCAD.Drawing.18" r:id="rId5">
          <objectPr defaultSize="0" r:id="rId6">
            <anchor moveWithCells="1" sizeWithCells="1">
              <from>
                <xdr:col>3</xdr:col>
                <xdr:colOff>111760</xdr:colOff>
                <xdr:row>28</xdr:row>
                <xdr:rowOff>46990</xdr:rowOff>
              </from>
              <to>
                <xdr:col>3</xdr:col>
                <xdr:colOff>767715</xdr:colOff>
                <xdr:row>29</xdr:row>
                <xdr:rowOff>95250</xdr:rowOff>
              </to>
            </anchor>
          </objectPr>
        </oleObject>
      </mc:Choice>
      <mc:Fallback>
        <oleObject shapeId="1033" progId="AutoCAD.Drawing.18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神明不爱我</cp:lastModifiedBy>
  <dcterms:created xsi:type="dcterms:W3CDTF">1996-12-17T01:32:00Z</dcterms:created>
  <cp:lastPrinted>2021-11-23T06:39:00Z</cp:lastPrinted>
  <dcterms:modified xsi:type="dcterms:W3CDTF">2025-05-23T08:44:19Z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0F2EFA0568314C0797BCE16EFA16B7CD_12</vt:lpwstr>
  </property>
  <property fmtid="{D5CDD505-2E9C-101B-9397-08002B2CF9AE}" pid="3" name="KSOProductBuildVer">
    <vt:lpwstr>2052-11.8.2.8411</vt:lpwstr>
  </property>
</Properties>
</file>